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svn_rho\MFSR\katalog\IaaS\TCO a cennik sluzieb\"/>
    </mc:Choice>
  </mc:AlternateContent>
  <bookViews>
    <workbookView xWindow="0" yWindow="0" windowWidth="19440" windowHeight="8352" tabRatio="775" firstSheet="3" activeTab="7"/>
  </bookViews>
  <sheets>
    <sheet name="Úvod" sheetId="5" r:id="rId1"/>
    <sheet name="CBA - Cloud" sheetId="2" r:id="rId2"/>
    <sheet name="Analyza citlivosti - Cloud" sheetId="7" r:id="rId3"/>
    <sheet name="Prínosy - Cloud" sheetId="4" r:id="rId4"/>
    <sheet name="Výdavky - Cloud" sheetId="6" r:id="rId5"/>
    <sheet name="Spotrebované cloudové služby" sheetId="13" r:id="rId6"/>
    <sheet name="Parametre - Cloud" sheetId="3" r:id="rId7"/>
    <sheet name="TCO" sheetId="9" r:id="rId8"/>
    <sheet name="TCO - SW" sheetId="10" r:id="rId9"/>
    <sheet name="TCO - HW" sheetId="12" r:id="rId10"/>
    <sheet name="Faktory" sheetId="1" r:id="rId11"/>
    <sheet name="Katalog sluzieb" sheetId="16" r:id="rId12"/>
    <sheet name="Grafy" sheetId="18" r:id="rId13"/>
    <sheet name="Mapovanie na služby" sheetId="14" r:id="rId14"/>
  </sheets>
  <definedNames>
    <definedName name="solver_adj" localSheetId="11" hidden="1">'Katalog sluzieb'!$R$3</definedName>
    <definedName name="solver_cvg" localSheetId="1" hidden="1">0.0001</definedName>
    <definedName name="solver_cvg" localSheetId="11" hidden="1">0.0001</definedName>
    <definedName name="solver_drv" localSheetId="1" hidden="1">2</definedName>
    <definedName name="solver_drv" localSheetId="11" hidden="1">2</definedName>
    <definedName name="solver_eng" localSheetId="1" hidden="1">1</definedName>
    <definedName name="solver_eng" localSheetId="11" hidden="1">1</definedName>
    <definedName name="solver_est" localSheetId="1" hidden="1">1</definedName>
    <definedName name="solver_est" localSheetId="11" hidden="1">1</definedName>
    <definedName name="solver_itr" localSheetId="1" hidden="1">2147483647</definedName>
    <definedName name="solver_itr" localSheetId="11" hidden="1">2147483647</definedName>
    <definedName name="solver_mip" localSheetId="1" hidden="1">2147483647</definedName>
    <definedName name="solver_mip" localSheetId="11" hidden="1">2147483647</definedName>
    <definedName name="solver_mni" localSheetId="1" hidden="1">30</definedName>
    <definedName name="solver_mni" localSheetId="11" hidden="1">30</definedName>
    <definedName name="solver_mrt" localSheetId="1" hidden="1">0.075</definedName>
    <definedName name="solver_mrt" localSheetId="11" hidden="1">0.075</definedName>
    <definedName name="solver_msl" localSheetId="1" hidden="1">2</definedName>
    <definedName name="solver_msl" localSheetId="11" hidden="1">2</definedName>
    <definedName name="solver_neg" localSheetId="1" hidden="1">1</definedName>
    <definedName name="solver_neg" localSheetId="11" hidden="1">1</definedName>
    <definedName name="solver_nod" localSheetId="1" hidden="1">2147483647</definedName>
    <definedName name="solver_nod" localSheetId="11" hidden="1">2147483647</definedName>
    <definedName name="solver_num" localSheetId="1" hidden="1">0</definedName>
    <definedName name="solver_num" localSheetId="11" hidden="1">0</definedName>
    <definedName name="solver_nwt" localSheetId="1" hidden="1">1</definedName>
    <definedName name="solver_nwt" localSheetId="11" hidden="1">1</definedName>
    <definedName name="solver_opt" localSheetId="1" hidden="1">'CBA - Cloud'!$J$14</definedName>
    <definedName name="solver_opt" localSheetId="11" hidden="1">'Katalog sluzieb'!$R$4</definedName>
    <definedName name="solver_pre" localSheetId="1" hidden="1">0.000001</definedName>
    <definedName name="solver_pre" localSheetId="11" hidden="1">0.000001</definedName>
    <definedName name="solver_rbv" localSheetId="1" hidden="1">2</definedName>
    <definedName name="solver_rbv" localSheetId="11" hidden="1">2</definedName>
    <definedName name="solver_rlx" localSheetId="1" hidden="1">2</definedName>
    <definedName name="solver_rlx" localSheetId="11" hidden="1">2</definedName>
    <definedName name="solver_rsd" localSheetId="1" hidden="1">0</definedName>
    <definedName name="solver_rsd" localSheetId="11" hidden="1">0</definedName>
    <definedName name="solver_scl" localSheetId="1" hidden="1">2</definedName>
    <definedName name="solver_scl" localSheetId="11" hidden="1">2</definedName>
    <definedName name="solver_sho" localSheetId="1" hidden="1">2</definedName>
    <definedName name="solver_sho" localSheetId="11" hidden="1">2</definedName>
    <definedName name="solver_ssz" localSheetId="1" hidden="1">100</definedName>
    <definedName name="solver_ssz" localSheetId="11" hidden="1">100</definedName>
    <definedName name="solver_tim" localSheetId="1" hidden="1">2147483647</definedName>
    <definedName name="solver_tim" localSheetId="11" hidden="1">2147483647</definedName>
    <definedName name="solver_tol" localSheetId="1" hidden="1">0.01</definedName>
    <definedName name="solver_tol" localSheetId="11" hidden="1">0.01</definedName>
    <definedName name="solver_typ" localSheetId="1" hidden="1">3</definedName>
    <definedName name="solver_typ" localSheetId="11" hidden="1">3</definedName>
    <definedName name="solver_val" localSheetId="1" hidden="1">0</definedName>
    <definedName name="solver_val" localSheetId="11" hidden="1">0.01</definedName>
    <definedName name="solver_ver" localSheetId="1" hidden="1">3</definedName>
    <definedName name="solver_ver" localSheetId="1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0" l="1"/>
  <c r="F61" i="10"/>
  <c r="G66" i="10"/>
  <c r="G61" i="10"/>
  <c r="G43" i="12"/>
  <c r="G38" i="12"/>
  <c r="F43" i="12"/>
  <c r="F38" i="12"/>
  <c r="H43" i="12"/>
  <c r="H38" i="12"/>
  <c r="D47" i="14" l="1"/>
  <c r="D46" i="14"/>
  <c r="D45" i="14"/>
  <c r="D44" i="14"/>
  <c r="D43" i="14"/>
  <c r="D42" i="14"/>
  <c r="D41" i="14"/>
  <c r="K14" i="16" l="1"/>
  <c r="K9" i="16"/>
  <c r="K3" i="16"/>
  <c r="J118" i="10"/>
  <c r="H118" i="10" s="1"/>
  <c r="J117" i="10"/>
  <c r="F117" i="10" s="1"/>
  <c r="J116" i="10"/>
  <c r="G116" i="10" s="1"/>
  <c r="J115" i="10"/>
  <c r="F115" i="10" s="1"/>
  <c r="J114" i="10"/>
  <c r="H114" i="10" s="1"/>
  <c r="J113" i="10"/>
  <c r="G113" i="10" s="1"/>
  <c r="J112" i="10"/>
  <c r="F112" i="10" s="1"/>
  <c r="J111" i="10"/>
  <c r="H111" i="10" s="1"/>
  <c r="J110" i="10"/>
  <c r="H110" i="10" s="1"/>
  <c r="J109" i="10"/>
  <c r="G109" i="10" s="1"/>
  <c r="J74" i="12"/>
  <c r="G74" i="12" s="1"/>
  <c r="J73" i="12"/>
  <c r="F73" i="12" s="1"/>
  <c r="J72" i="12"/>
  <c r="H72" i="12" s="1"/>
  <c r="J71" i="12"/>
  <c r="H71" i="12" s="1"/>
  <c r="J70" i="12"/>
  <c r="H70" i="12" s="1"/>
  <c r="J69" i="12"/>
  <c r="G69" i="12" s="1"/>
  <c r="J68" i="12"/>
  <c r="G68" i="12" s="1"/>
  <c r="J67" i="12"/>
  <c r="G67" i="12" s="1"/>
  <c r="J66" i="12"/>
  <c r="F66" i="12" s="1"/>
  <c r="J65" i="12"/>
  <c r="H65" i="12" s="1"/>
  <c r="F14" i="16"/>
  <c r="F9" i="16"/>
  <c r="F3" i="16"/>
  <c r="F26" i="16"/>
  <c r="G70" i="12" l="1"/>
  <c r="F116" i="10"/>
  <c r="H115" i="10"/>
  <c r="F69" i="12"/>
  <c r="G71" i="12"/>
  <c r="G114" i="10"/>
  <c r="F70" i="12"/>
  <c r="F114" i="10"/>
  <c r="G115" i="10"/>
  <c r="F71" i="12"/>
  <c r="H69" i="12"/>
  <c r="H113" i="10"/>
  <c r="F113" i="10"/>
  <c r="F109" i="10"/>
  <c r="H109" i="10"/>
  <c r="F65" i="12"/>
  <c r="G65" i="12"/>
  <c r="F74" i="12"/>
  <c r="H74" i="12"/>
  <c r="F118" i="10"/>
  <c r="G118" i="10"/>
  <c r="G73" i="12"/>
  <c r="G117" i="10"/>
  <c r="F72" i="12"/>
  <c r="H116" i="10"/>
  <c r="G72" i="12"/>
  <c r="H73" i="12"/>
  <c r="H117" i="10"/>
  <c r="H68" i="12"/>
  <c r="H112" i="10"/>
  <c r="F68" i="12"/>
  <c r="G112" i="10"/>
  <c r="H67" i="12"/>
  <c r="F67" i="12"/>
  <c r="F111" i="10"/>
  <c r="G111" i="10"/>
  <c r="H66" i="12"/>
  <c r="F110" i="10"/>
  <c r="G110" i="10"/>
  <c r="G66" i="12"/>
  <c r="I64" i="12"/>
  <c r="I63" i="12"/>
  <c r="I62" i="12"/>
  <c r="I61" i="12"/>
  <c r="I60" i="12"/>
  <c r="I59" i="12"/>
  <c r="I58" i="12"/>
  <c r="I57" i="12"/>
  <c r="I56" i="12"/>
  <c r="D22" i="3" l="1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R12" i="3"/>
  <c r="R11" i="3"/>
  <c r="R10" i="3"/>
  <c r="R9" i="3"/>
  <c r="R8" i="3"/>
  <c r="R7" i="3"/>
  <c r="R6" i="3"/>
  <c r="R5" i="3"/>
  <c r="R4" i="3"/>
  <c r="P12" i="3"/>
  <c r="P11" i="3"/>
  <c r="P10" i="3"/>
  <c r="P9" i="3"/>
  <c r="P8" i="3"/>
  <c r="P7" i="3"/>
  <c r="P6" i="3"/>
  <c r="P5" i="3"/>
  <c r="P4" i="3"/>
  <c r="Q1" i="3"/>
  <c r="O1" i="3"/>
  <c r="N12" i="3"/>
  <c r="N11" i="3"/>
  <c r="N10" i="3"/>
  <c r="N9" i="3"/>
  <c r="N8" i="3"/>
  <c r="N7" i="3"/>
  <c r="N6" i="3"/>
  <c r="N5" i="3"/>
  <c r="N4" i="3"/>
  <c r="L12" i="3"/>
  <c r="L11" i="3"/>
  <c r="L10" i="3"/>
  <c r="L9" i="3"/>
  <c r="L8" i="3"/>
  <c r="L7" i="3"/>
  <c r="L6" i="3"/>
  <c r="L5" i="3"/>
  <c r="L4" i="3"/>
  <c r="J12" i="3"/>
  <c r="J11" i="3"/>
  <c r="J10" i="3"/>
  <c r="J9" i="3"/>
  <c r="J8" i="3"/>
  <c r="J7" i="3"/>
  <c r="J6" i="3"/>
  <c r="J5" i="3"/>
  <c r="J4" i="3"/>
  <c r="H4" i="3"/>
  <c r="H12" i="3"/>
  <c r="H11" i="3"/>
  <c r="H10" i="3"/>
  <c r="H9" i="3"/>
  <c r="H8" i="3"/>
  <c r="H7" i="3"/>
  <c r="H6" i="3"/>
  <c r="H5" i="3"/>
  <c r="I1" i="3"/>
  <c r="G1" i="3"/>
  <c r="I9" i="12" l="1"/>
  <c r="H9" i="12"/>
  <c r="G9" i="12"/>
  <c r="F9" i="12"/>
  <c r="I10" i="10"/>
  <c r="H10" i="10"/>
  <c r="G10" i="10"/>
  <c r="F10" i="10"/>
  <c r="F40" i="16" l="1"/>
  <c r="G9" i="16"/>
  <c r="D9" i="16" s="1"/>
  <c r="G40" i="16"/>
  <c r="G37" i="16"/>
  <c r="G34" i="16"/>
  <c r="G30" i="16"/>
  <c r="G26" i="16"/>
  <c r="G14" i="16"/>
  <c r="G3" i="16"/>
  <c r="D40" i="16"/>
  <c r="D37" i="16"/>
  <c r="D34" i="16"/>
  <c r="D30" i="16"/>
  <c r="D26" i="16"/>
  <c r="D3" i="16"/>
  <c r="D14" i="16"/>
  <c r="D37" i="14"/>
  <c r="S1" i="3"/>
  <c r="M1" i="3"/>
  <c r="K1" i="3"/>
  <c r="H5" i="10"/>
  <c r="H4" i="10" s="1"/>
  <c r="H4" i="12"/>
  <c r="H3" i="12" s="1"/>
  <c r="G4" i="12"/>
  <c r="G5" i="10"/>
  <c r="F5" i="10"/>
  <c r="F4" i="12"/>
  <c r="I4" i="12"/>
  <c r="H78" i="10"/>
  <c r="H25" i="10"/>
  <c r="H34" i="12"/>
  <c r="T12" i="3" l="1"/>
  <c r="T8" i="3"/>
  <c r="T4" i="3"/>
  <c r="T9" i="3"/>
  <c r="T11" i="3"/>
  <c r="T7" i="3"/>
  <c r="T10" i="3"/>
  <c r="T6" i="3"/>
  <c r="T5" i="3"/>
  <c r="H3" i="10"/>
  <c r="H57" i="10" s="1"/>
  <c r="H56" i="10" s="1"/>
  <c r="K13" i="4" l="1"/>
  <c r="K12" i="4"/>
  <c r="K11" i="4"/>
  <c r="K10" i="4"/>
  <c r="K9" i="4"/>
  <c r="K8" i="4"/>
  <c r="K7" i="4"/>
  <c r="K6" i="4"/>
  <c r="K5" i="4"/>
  <c r="K4" i="4"/>
  <c r="E13" i="4"/>
  <c r="E12" i="4"/>
  <c r="E11" i="4"/>
  <c r="E10" i="4"/>
  <c r="E9" i="4"/>
  <c r="E8" i="4"/>
  <c r="E7" i="4"/>
  <c r="E6" i="4"/>
  <c r="E5" i="4"/>
  <c r="E4" i="4"/>
  <c r="H4" i="4"/>
  <c r="H5" i="4"/>
  <c r="H6" i="4"/>
  <c r="H7" i="4"/>
  <c r="H8" i="4"/>
  <c r="H9" i="4"/>
  <c r="H10" i="4"/>
  <c r="H11" i="4"/>
  <c r="H12" i="4"/>
  <c r="H13" i="4"/>
  <c r="D12" i="13"/>
  <c r="F13" i="4" s="1"/>
  <c r="D11" i="13"/>
  <c r="F12" i="4" s="1"/>
  <c r="D10" i="13"/>
  <c r="F11" i="4" s="1"/>
  <c r="L11" i="4" s="1"/>
  <c r="M11" i="4" s="1"/>
  <c r="D9" i="13"/>
  <c r="F10" i="4" s="1"/>
  <c r="L10" i="4" s="1"/>
  <c r="M10" i="4" s="1"/>
  <c r="D8" i="13"/>
  <c r="F9" i="4" s="1"/>
  <c r="L9" i="4" s="1"/>
  <c r="M9" i="4" s="1"/>
  <c r="D7" i="13"/>
  <c r="F8" i="4" s="1"/>
  <c r="L8" i="4" s="1"/>
  <c r="M8" i="4" s="1"/>
  <c r="D6" i="13"/>
  <c r="F7" i="4" s="1"/>
  <c r="L7" i="4" s="1"/>
  <c r="M7" i="4" s="1"/>
  <c r="D5" i="13"/>
  <c r="F6" i="4" s="1"/>
  <c r="L6" i="4" s="1"/>
  <c r="D4" i="13"/>
  <c r="F5" i="4" s="1"/>
  <c r="L5" i="4" s="1"/>
  <c r="M5" i="4" s="1"/>
  <c r="D3" i="13"/>
  <c r="F4" i="4" s="1"/>
  <c r="L4" i="4" l="1"/>
  <c r="G4" i="4"/>
  <c r="L12" i="4"/>
  <c r="M12" i="4" s="1"/>
  <c r="G12" i="4"/>
  <c r="L13" i="4"/>
  <c r="M13" i="4" s="1"/>
  <c r="G13" i="4"/>
  <c r="G8" i="4"/>
  <c r="G5" i="4"/>
  <c r="G9" i="4"/>
  <c r="M6" i="4"/>
  <c r="M4" i="4"/>
  <c r="G11" i="4"/>
  <c r="G7" i="4"/>
  <c r="G10" i="4"/>
  <c r="G6" i="4"/>
  <c r="E128" i="10" l="1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0" i="10"/>
  <c r="E59" i="10"/>
  <c r="E58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13" i="6" l="1"/>
  <c r="B13" i="6"/>
  <c r="E12" i="6"/>
  <c r="B12" i="6"/>
  <c r="E11" i="6"/>
  <c r="B11" i="6"/>
  <c r="E10" i="6"/>
  <c r="B10" i="6"/>
  <c r="E9" i="6"/>
  <c r="B9" i="6"/>
  <c r="E8" i="6"/>
  <c r="B8" i="6"/>
  <c r="E7" i="6"/>
  <c r="B7" i="6"/>
  <c r="E6" i="6"/>
  <c r="B6" i="6"/>
  <c r="E5" i="6"/>
  <c r="B5" i="6"/>
  <c r="E4" i="6"/>
  <c r="B4" i="6"/>
  <c r="M24" i="9" l="1"/>
  <c r="H13" i="6" s="1"/>
  <c r="L24" i="9"/>
  <c r="H12" i="6" s="1"/>
  <c r="K24" i="9"/>
  <c r="H11" i="6" s="1"/>
  <c r="J24" i="9"/>
  <c r="H10" i="6" s="1"/>
  <c r="I24" i="9"/>
  <c r="H9" i="6" s="1"/>
  <c r="H24" i="9"/>
  <c r="H8" i="6" s="1"/>
  <c r="G24" i="9"/>
  <c r="H7" i="6" s="1"/>
  <c r="F24" i="9"/>
  <c r="H6" i="6" s="1"/>
  <c r="E24" i="9"/>
  <c r="H5" i="6" s="1"/>
  <c r="D24" i="9"/>
  <c r="H4" i="6" s="1"/>
  <c r="C23" i="9"/>
  <c r="C22" i="9"/>
  <c r="C21" i="9"/>
  <c r="C20" i="9"/>
  <c r="M12" i="9"/>
  <c r="L12" i="9"/>
  <c r="K12" i="9"/>
  <c r="I12" i="9"/>
  <c r="H12" i="9"/>
  <c r="G12" i="9"/>
  <c r="E12" i="9"/>
  <c r="D12" i="9"/>
  <c r="I34" i="12"/>
  <c r="G34" i="12"/>
  <c r="F34" i="12"/>
  <c r="J11" i="9"/>
  <c r="F11" i="9"/>
  <c r="M11" i="9"/>
  <c r="L11" i="9"/>
  <c r="I11" i="9"/>
  <c r="E11" i="9"/>
  <c r="I3" i="12"/>
  <c r="G3" i="12"/>
  <c r="F3" i="12"/>
  <c r="M10" i="9"/>
  <c r="L10" i="9"/>
  <c r="I10" i="9"/>
  <c r="H10" i="9"/>
  <c r="G10" i="9"/>
  <c r="E10" i="9"/>
  <c r="D10" i="9"/>
  <c r="I78" i="10"/>
  <c r="G78" i="10"/>
  <c r="F78" i="10"/>
  <c r="M8" i="9"/>
  <c r="L8" i="9"/>
  <c r="K8" i="9"/>
  <c r="J8" i="9"/>
  <c r="I8" i="9"/>
  <c r="H8" i="9"/>
  <c r="F8" i="9"/>
  <c r="E8" i="9"/>
  <c r="D8" i="9"/>
  <c r="K9" i="9"/>
  <c r="J9" i="9"/>
  <c r="G9" i="9"/>
  <c r="F9" i="9"/>
  <c r="I25" i="10"/>
  <c r="G25" i="10"/>
  <c r="F25" i="10"/>
  <c r="M7" i="9"/>
  <c r="L7" i="9"/>
  <c r="K7" i="9"/>
  <c r="J7" i="9"/>
  <c r="I7" i="9"/>
  <c r="H7" i="9"/>
  <c r="G7" i="9"/>
  <c r="F7" i="9"/>
  <c r="E7" i="9"/>
  <c r="E4" i="10"/>
  <c r="I4" i="10"/>
  <c r="G4" i="10"/>
  <c r="F4" i="10"/>
  <c r="I7" i="6" l="1"/>
  <c r="C5" i="6"/>
  <c r="C9" i="6"/>
  <c r="C13" i="6"/>
  <c r="F12" i="9"/>
  <c r="C6" i="6" s="1"/>
  <c r="J12" i="9"/>
  <c r="C10" i="6" s="1"/>
  <c r="F8" i="6"/>
  <c r="F12" i="6"/>
  <c r="F5" i="6"/>
  <c r="F9" i="6"/>
  <c r="F11" i="6"/>
  <c r="F13" i="6"/>
  <c r="F10" i="9"/>
  <c r="I6" i="6" s="1"/>
  <c r="J10" i="9"/>
  <c r="I10" i="6" s="1"/>
  <c r="F6" i="6"/>
  <c r="F10" i="6"/>
  <c r="D7" i="9"/>
  <c r="F4" i="6" s="1"/>
  <c r="I3" i="10"/>
  <c r="I61" i="10" s="1"/>
  <c r="I57" i="10" s="1"/>
  <c r="I56" i="10" s="1"/>
  <c r="C12" i="6"/>
  <c r="D9" i="9"/>
  <c r="I4" i="6" s="1"/>
  <c r="H9" i="9"/>
  <c r="I8" i="6" s="1"/>
  <c r="L9" i="9"/>
  <c r="I12" i="6" s="1"/>
  <c r="E9" i="9"/>
  <c r="I5" i="6" s="1"/>
  <c r="I9" i="9"/>
  <c r="I9" i="6" s="1"/>
  <c r="M9" i="9"/>
  <c r="M13" i="9" s="1"/>
  <c r="C24" i="9"/>
  <c r="F3" i="10"/>
  <c r="G3" i="10"/>
  <c r="G57" i="10" s="1"/>
  <c r="G56" i="10" s="1"/>
  <c r="E25" i="10"/>
  <c r="E3" i="10" s="1"/>
  <c r="K10" i="9"/>
  <c r="I11" i="6" s="1"/>
  <c r="E78" i="10"/>
  <c r="K11" i="9"/>
  <c r="C11" i="6" s="1"/>
  <c r="H11" i="9"/>
  <c r="C8" i="6" s="1"/>
  <c r="G11" i="9"/>
  <c r="C7" i="6" s="1"/>
  <c r="D11" i="9"/>
  <c r="C4" i="6" s="1"/>
  <c r="I13" i="9"/>
  <c r="E34" i="12"/>
  <c r="E3" i="12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E61" i="10" l="1"/>
  <c r="F57" i="10"/>
  <c r="F56" i="10" s="1"/>
  <c r="J13" i="9"/>
  <c r="F13" i="9"/>
  <c r="E13" i="9"/>
  <c r="C7" i="9"/>
  <c r="C12" i="9"/>
  <c r="D13" i="9"/>
  <c r="C10" i="9"/>
  <c r="H13" i="9"/>
  <c r="L13" i="9"/>
  <c r="C9" i="9"/>
  <c r="I13" i="6"/>
  <c r="K13" i="9"/>
  <c r="C11" i="9"/>
  <c r="G8" i="9" l="1"/>
  <c r="E57" i="10"/>
  <c r="E56" i="10" s="1"/>
  <c r="U43" i="3"/>
  <c r="E52" i="3" s="1"/>
  <c r="I13" i="4" s="1"/>
  <c r="U33" i="3"/>
  <c r="E40" i="3" s="1"/>
  <c r="U23" i="3"/>
  <c r="E32" i="3" s="1"/>
  <c r="U13" i="3"/>
  <c r="U3" i="3"/>
  <c r="E12" i="3" s="1"/>
  <c r="A10" i="7"/>
  <c r="A8" i="7"/>
  <c r="A6" i="7"/>
  <c r="A4" i="7"/>
  <c r="A2" i="7"/>
  <c r="F7" i="6" l="1"/>
  <c r="G7" i="6" s="1"/>
  <c r="C8" i="9"/>
  <c r="G13" i="9"/>
  <c r="E13" i="3"/>
  <c r="E10" i="3"/>
  <c r="E11" i="3"/>
  <c r="E8" i="3"/>
  <c r="E9" i="3"/>
  <c r="E6" i="3"/>
  <c r="E7" i="3"/>
  <c r="E4" i="3"/>
  <c r="E5" i="3"/>
  <c r="E3" i="3"/>
  <c r="J13" i="4"/>
  <c r="E33" i="3"/>
  <c r="E45" i="3"/>
  <c r="I6" i="4" s="1"/>
  <c r="E49" i="3"/>
  <c r="I10" i="4" s="1"/>
  <c r="E37" i="3"/>
  <c r="E41" i="3"/>
  <c r="E35" i="3"/>
  <c r="E46" i="3"/>
  <c r="I7" i="4" s="1"/>
  <c r="E50" i="3"/>
  <c r="I11" i="4" s="1"/>
  <c r="E47" i="3"/>
  <c r="I8" i="4" s="1"/>
  <c r="E51" i="3"/>
  <c r="I12" i="4" s="1"/>
  <c r="E43" i="3"/>
  <c r="I4" i="4" s="1"/>
  <c r="E44" i="3"/>
  <c r="I5" i="4" s="1"/>
  <c r="J5" i="4" s="1"/>
  <c r="E48" i="3"/>
  <c r="I9" i="4" s="1"/>
  <c r="E38" i="3"/>
  <c r="E42" i="3"/>
  <c r="E39" i="3"/>
  <c r="E36" i="3"/>
  <c r="E25" i="3"/>
  <c r="E29" i="3"/>
  <c r="E26" i="3"/>
  <c r="E30" i="3"/>
  <c r="E23" i="3"/>
  <c r="E27" i="3"/>
  <c r="E31" i="3"/>
  <c r="E28" i="3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D7" i="6"/>
  <c r="J6" i="6"/>
  <c r="G6" i="6"/>
  <c r="D6" i="6"/>
  <c r="J5" i="6"/>
  <c r="G5" i="6"/>
  <c r="D5" i="6"/>
  <c r="J4" i="6"/>
  <c r="G4" i="6"/>
  <c r="D4" i="6"/>
  <c r="D40" i="14" l="1"/>
  <c r="C13" i="9"/>
  <c r="C4" i="4"/>
  <c r="O4" i="4" s="1"/>
  <c r="J9" i="4"/>
  <c r="J7" i="4"/>
  <c r="J8" i="4"/>
  <c r="J6" i="4"/>
  <c r="J11" i="4"/>
  <c r="J12" i="4"/>
  <c r="J10" i="4"/>
  <c r="J4" i="4"/>
  <c r="D52" i="3"/>
  <c r="D51" i="3"/>
  <c r="D50" i="3"/>
  <c r="D49" i="3"/>
  <c r="D48" i="3"/>
  <c r="D47" i="3"/>
  <c r="D46" i="3"/>
  <c r="D45" i="3"/>
  <c r="D44" i="3"/>
  <c r="D43" i="3"/>
  <c r="B13" i="4"/>
  <c r="B12" i="4"/>
  <c r="N12" i="4" s="1"/>
  <c r="B11" i="4"/>
  <c r="N11" i="4" s="1"/>
  <c r="B10" i="4"/>
  <c r="N10" i="4" s="1"/>
  <c r="B9" i="4"/>
  <c r="N9" i="4" s="1"/>
  <c r="B8" i="4"/>
  <c r="N8" i="4" s="1"/>
  <c r="B7" i="4"/>
  <c r="N7" i="4" s="1"/>
  <c r="B6" i="4"/>
  <c r="N6" i="4" s="1"/>
  <c r="B5" i="4"/>
  <c r="N5" i="4" s="1"/>
  <c r="B4" i="4"/>
  <c r="N4" i="4" s="1"/>
  <c r="D48" i="14" l="1"/>
  <c r="E3" i="16"/>
  <c r="H3" i="16" s="1"/>
  <c r="E37" i="16"/>
  <c r="C37" i="16" s="1"/>
  <c r="E9" i="16"/>
  <c r="H9" i="16" s="1"/>
  <c r="E14" i="16"/>
  <c r="H14" i="16" s="1"/>
  <c r="E34" i="16"/>
  <c r="C34" i="16" s="1"/>
  <c r="E30" i="16"/>
  <c r="C30" i="16" s="1"/>
  <c r="E26" i="16"/>
  <c r="C26" i="16" s="1"/>
  <c r="E40" i="16"/>
  <c r="C40" i="16" s="1"/>
  <c r="N13" i="4"/>
  <c r="D4" i="4"/>
  <c r="F45" i="3"/>
  <c r="F49" i="3"/>
  <c r="F46" i="3"/>
  <c r="F50" i="3"/>
  <c r="F43" i="3"/>
  <c r="F47" i="3"/>
  <c r="F51" i="3"/>
  <c r="F44" i="3"/>
  <c r="F48" i="3"/>
  <c r="F52" i="3"/>
  <c r="K13" i="6"/>
  <c r="N13" i="6" s="1"/>
  <c r="K12" i="6"/>
  <c r="N12" i="6" s="1"/>
  <c r="K11" i="6"/>
  <c r="N11" i="6" s="1"/>
  <c r="K10" i="6"/>
  <c r="N10" i="6" s="1"/>
  <c r="K9" i="6"/>
  <c r="N9" i="6" s="1"/>
  <c r="K8" i="6"/>
  <c r="N8" i="6" s="1"/>
  <c r="K7" i="6"/>
  <c r="N7" i="6" s="1"/>
  <c r="K6" i="6"/>
  <c r="N6" i="6" s="1"/>
  <c r="K5" i="6"/>
  <c r="N5" i="6" s="1"/>
  <c r="K4" i="6"/>
  <c r="N4" i="6" s="1"/>
  <c r="L13" i="6"/>
  <c r="O13" i="6" s="1"/>
  <c r="L12" i="6"/>
  <c r="O12" i="6" s="1"/>
  <c r="L11" i="6"/>
  <c r="O11" i="6" s="1"/>
  <c r="L10" i="6"/>
  <c r="O10" i="6" s="1"/>
  <c r="L9" i="6"/>
  <c r="O9" i="6" s="1"/>
  <c r="L8" i="6"/>
  <c r="O8" i="6" s="1"/>
  <c r="F37" i="3"/>
  <c r="L7" i="6"/>
  <c r="O7" i="6" s="1"/>
  <c r="L6" i="6"/>
  <c r="O6" i="6" s="1"/>
  <c r="L4" i="6"/>
  <c r="O4" i="6" s="1"/>
  <c r="F41" i="3"/>
  <c r="F7" i="3"/>
  <c r="F25" i="3"/>
  <c r="F9" i="3"/>
  <c r="F11" i="3"/>
  <c r="F3" i="3"/>
  <c r="F29" i="3"/>
  <c r="F27" i="3"/>
  <c r="F36" i="3"/>
  <c r="F12" i="3"/>
  <c r="F13" i="3"/>
  <c r="F31" i="3"/>
  <c r="F5" i="3"/>
  <c r="F33" i="3"/>
  <c r="F39" i="3"/>
  <c r="F26" i="3"/>
  <c r="F38" i="3"/>
  <c r="F8" i="3"/>
  <c r="F10" i="3"/>
  <c r="F23" i="3"/>
  <c r="F30" i="3"/>
  <c r="F32" i="3"/>
  <c r="F35" i="3"/>
  <c r="F42" i="3"/>
  <c r="F6" i="3"/>
  <c r="F28" i="3"/>
  <c r="F40" i="3"/>
  <c r="C27" i="16" l="1"/>
  <c r="C25" i="16"/>
  <c r="C9" i="16"/>
  <c r="C3" i="16"/>
  <c r="C14" i="16"/>
  <c r="L20" i="3"/>
  <c r="L15" i="3"/>
  <c r="L19" i="3"/>
  <c r="L14" i="3"/>
  <c r="L22" i="3"/>
  <c r="L17" i="3"/>
  <c r="L21" i="3"/>
  <c r="L16" i="3"/>
  <c r="L18" i="3"/>
  <c r="N21" i="3"/>
  <c r="N15" i="3"/>
  <c r="N20" i="3"/>
  <c r="N14" i="3"/>
  <c r="N18" i="3"/>
  <c r="N19" i="3"/>
  <c r="N17" i="3"/>
  <c r="N22" i="3"/>
  <c r="N16" i="3"/>
  <c r="R21" i="3"/>
  <c r="R17" i="3"/>
  <c r="R20" i="3"/>
  <c r="R16" i="3"/>
  <c r="R19" i="3"/>
  <c r="R15" i="3"/>
  <c r="R18" i="3"/>
  <c r="R22" i="3"/>
  <c r="R14" i="3"/>
  <c r="P21" i="3"/>
  <c r="P17" i="3"/>
  <c r="P20" i="3"/>
  <c r="P16" i="3"/>
  <c r="P19" i="3"/>
  <c r="P15" i="3"/>
  <c r="P22" i="3"/>
  <c r="P18" i="3"/>
  <c r="P14" i="3"/>
  <c r="T22" i="3"/>
  <c r="T18" i="3"/>
  <c r="T21" i="3"/>
  <c r="T17" i="3"/>
  <c r="T20" i="3"/>
  <c r="T15" i="3"/>
  <c r="T14" i="3"/>
  <c r="T19" i="3"/>
  <c r="T16" i="3"/>
  <c r="H12" i="16"/>
  <c r="C12" i="16" s="1"/>
  <c r="H13" i="16"/>
  <c r="C13" i="16" s="1"/>
  <c r="H10" i="16"/>
  <c r="C10" i="16" s="1"/>
  <c r="H11" i="16"/>
  <c r="C11" i="16" s="1"/>
  <c r="C32" i="16"/>
  <c r="C31" i="16"/>
  <c r="H5" i="16"/>
  <c r="C5" i="16" s="1"/>
  <c r="H8" i="16"/>
  <c r="C8" i="16" s="1"/>
  <c r="H7" i="16"/>
  <c r="C7" i="16" s="1"/>
  <c r="H4" i="16"/>
  <c r="C4" i="16" s="1"/>
  <c r="H6" i="16"/>
  <c r="C6" i="16" s="1"/>
  <c r="H18" i="16"/>
  <c r="C18" i="16" s="1"/>
  <c r="H15" i="16"/>
  <c r="C15" i="16" s="1"/>
  <c r="H17" i="16"/>
  <c r="C17" i="16" s="1"/>
  <c r="H19" i="16"/>
  <c r="C19" i="16" s="1"/>
  <c r="H16" i="16"/>
  <c r="C16" i="16" s="1"/>
  <c r="E34" i="3"/>
  <c r="F34" i="3" s="1"/>
  <c r="E24" i="3"/>
  <c r="F24" i="3" s="1"/>
  <c r="M10" i="6"/>
  <c r="M8" i="6"/>
  <c r="B11" i="2"/>
  <c r="K14" i="4"/>
  <c r="M7" i="6"/>
  <c r="M13" i="6"/>
  <c r="M9" i="6"/>
  <c r="B7" i="2"/>
  <c r="M6" i="6"/>
  <c r="B4" i="2"/>
  <c r="M12" i="6"/>
  <c r="M11" i="6"/>
  <c r="C4" i="2"/>
  <c r="M4" i="6"/>
  <c r="J20" i="3" l="1"/>
  <c r="J16" i="3"/>
  <c r="J19" i="3"/>
  <c r="J15" i="3"/>
  <c r="J22" i="3"/>
  <c r="J18" i="3"/>
  <c r="J14" i="3"/>
  <c r="J17" i="3"/>
  <c r="J21" i="3"/>
  <c r="H20" i="3"/>
  <c r="H15" i="3"/>
  <c r="H18" i="3"/>
  <c r="H14" i="3"/>
  <c r="H17" i="3"/>
  <c r="H21" i="3"/>
  <c r="H16" i="3"/>
  <c r="H22" i="3"/>
  <c r="H19" i="3"/>
  <c r="H23" i="16"/>
  <c r="C23" i="16" s="1"/>
  <c r="H22" i="16"/>
  <c r="C22" i="16" s="1"/>
  <c r="H20" i="16"/>
  <c r="C20" i="16" s="1"/>
  <c r="H21" i="16"/>
  <c r="C21" i="16" s="1"/>
  <c r="L5" i="6"/>
  <c r="F4" i="3"/>
  <c r="E11" i="2"/>
  <c r="P11" i="6"/>
  <c r="P10" i="6"/>
  <c r="P7" i="6"/>
  <c r="P6" i="6"/>
  <c r="P13" i="6"/>
  <c r="P9" i="6"/>
  <c r="B5" i="2"/>
  <c r="E5" i="2"/>
  <c r="D4" i="2"/>
  <c r="I4" i="2" s="1"/>
  <c r="E4" i="2"/>
  <c r="B13" i="2"/>
  <c r="E13" i="2"/>
  <c r="B12" i="2"/>
  <c r="E12" i="2"/>
  <c r="B10" i="2"/>
  <c r="E10" i="2"/>
  <c r="E9" i="2"/>
  <c r="B9" i="2"/>
  <c r="B8" i="2"/>
  <c r="E8" i="2"/>
  <c r="E7" i="2"/>
  <c r="N14" i="6"/>
  <c r="E6" i="2"/>
  <c r="B6" i="2"/>
  <c r="N14" i="4"/>
  <c r="L14" i="4"/>
  <c r="C10" i="2"/>
  <c r="M14" i="4"/>
  <c r="C6" i="2"/>
  <c r="F4" i="2"/>
  <c r="P4" i="4"/>
  <c r="C13" i="2"/>
  <c r="P12" i="6"/>
  <c r="C12" i="2"/>
  <c r="C11" i="2"/>
  <c r="D11" i="2" s="1"/>
  <c r="I11" i="2" s="1"/>
  <c r="C9" i="2"/>
  <c r="C8" i="2"/>
  <c r="P8" i="6"/>
  <c r="C7" i="2"/>
  <c r="D7" i="2" s="1"/>
  <c r="I7" i="2" s="1"/>
  <c r="P4" i="6"/>
  <c r="E17" i="3" l="1"/>
  <c r="C8" i="4" s="1"/>
  <c r="E15" i="3"/>
  <c r="F15" i="3" s="1"/>
  <c r="E19" i="3"/>
  <c r="C10" i="4" s="1"/>
  <c r="E22" i="3"/>
  <c r="F22" i="3" s="1"/>
  <c r="E16" i="3"/>
  <c r="C7" i="4" s="1"/>
  <c r="E21" i="3"/>
  <c r="E20" i="3"/>
  <c r="E18" i="3"/>
  <c r="E14" i="3"/>
  <c r="O5" i="6"/>
  <c r="M5" i="6"/>
  <c r="D12" i="2"/>
  <c r="I12" i="2" s="1"/>
  <c r="D13" i="2"/>
  <c r="I13" i="2" s="1"/>
  <c r="D8" i="2"/>
  <c r="I8" i="2" s="1"/>
  <c r="D10" i="2"/>
  <c r="I10" i="2" s="1"/>
  <c r="E14" i="2"/>
  <c r="D9" i="2"/>
  <c r="I9" i="2" s="1"/>
  <c r="D6" i="2"/>
  <c r="I6" i="2" s="1"/>
  <c r="G4" i="2"/>
  <c r="J4" i="2" s="1"/>
  <c r="B14" i="2"/>
  <c r="F17" i="3" l="1"/>
  <c r="C6" i="4"/>
  <c r="O6" i="4" s="1"/>
  <c r="F16" i="3"/>
  <c r="C13" i="4"/>
  <c r="D13" i="4" s="1"/>
  <c r="F19" i="3"/>
  <c r="C9" i="4"/>
  <c r="F18" i="3"/>
  <c r="C11" i="4"/>
  <c r="F20" i="3"/>
  <c r="C12" i="4"/>
  <c r="F21" i="3"/>
  <c r="O8" i="4"/>
  <c r="D8" i="4"/>
  <c r="D10" i="4"/>
  <c r="O10" i="4"/>
  <c r="F14" i="3"/>
  <c r="C5" i="4"/>
  <c r="O7" i="4"/>
  <c r="D7" i="4"/>
  <c r="O14" i="6"/>
  <c r="P5" i="6"/>
  <c r="P14" i="6" s="1"/>
  <c r="C5" i="2"/>
  <c r="K4" i="2"/>
  <c r="D6" i="4" l="1"/>
  <c r="O13" i="4"/>
  <c r="F13" i="2" s="1"/>
  <c r="G13" i="2" s="1"/>
  <c r="J13" i="2" s="1"/>
  <c r="D5" i="4"/>
  <c r="O5" i="4"/>
  <c r="P10" i="4"/>
  <c r="F10" i="2"/>
  <c r="G10" i="2" s="1"/>
  <c r="J10" i="2" s="1"/>
  <c r="O12" i="4"/>
  <c r="D12" i="4"/>
  <c r="O9" i="4"/>
  <c r="D9" i="4"/>
  <c r="P7" i="4"/>
  <c r="F7" i="2"/>
  <c r="G7" i="2" s="1"/>
  <c r="J7" i="2" s="1"/>
  <c r="F6" i="2"/>
  <c r="G6" i="2" s="1"/>
  <c r="J6" i="2" s="1"/>
  <c r="P6" i="4"/>
  <c r="P8" i="4"/>
  <c r="F8" i="2"/>
  <c r="G8" i="2" s="1"/>
  <c r="J8" i="2" s="1"/>
  <c r="O11" i="4"/>
  <c r="D11" i="4"/>
  <c r="D5" i="2"/>
  <c r="C14" i="2"/>
  <c r="L4" i="2"/>
  <c r="P13" i="4" l="1"/>
  <c r="F5" i="2"/>
  <c r="O14" i="4"/>
  <c r="P5" i="4"/>
  <c r="P12" i="4"/>
  <c r="F12" i="2"/>
  <c r="G12" i="2" s="1"/>
  <c r="J12" i="2" s="1"/>
  <c r="F11" i="2"/>
  <c r="G11" i="2" s="1"/>
  <c r="J11" i="2" s="1"/>
  <c r="P11" i="4"/>
  <c r="F9" i="2"/>
  <c r="G9" i="2" s="1"/>
  <c r="J9" i="2" s="1"/>
  <c r="P9" i="4"/>
  <c r="I5" i="2"/>
  <c r="I14" i="2" s="1"/>
  <c r="D14" i="2"/>
  <c r="P14" i="4" l="1"/>
  <c r="F14" i="2"/>
  <c r="G5" i="2"/>
  <c r="J5" i="2" l="1"/>
  <c r="G14" i="2"/>
  <c r="J14" i="2" l="1"/>
  <c r="R4" i="16" s="1"/>
  <c r="K5" i="2"/>
  <c r="K6" i="2" l="1"/>
  <c r="K7" i="2" s="1"/>
  <c r="K8" i="2" s="1"/>
  <c r="K9" i="2" s="1"/>
  <c r="K10" i="2" s="1"/>
  <c r="K11" i="2" s="1"/>
  <c r="K12" i="2" s="1"/>
  <c r="K13" i="2" s="1"/>
  <c r="L5" i="2"/>
  <c r="C4" i="7"/>
  <c r="C8" i="7"/>
  <c r="C2" i="7"/>
  <c r="C6" i="7"/>
  <c r="C10" i="7"/>
  <c r="L6" i="2" l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KPMG</author>
  </authors>
  <commentList>
    <comment ref="I14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comments2.xml><?xml version="1.0" encoding="utf-8"?>
<comments xmlns="http://schemas.openxmlformats.org/spreadsheetml/2006/main">
  <authors>
    <author>rho</author>
  </authors>
  <commentList>
    <comment ref="W1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pocitame s premenlivou cenou sluzieb pocat celeho obobia preto ze nebudeme mat konstatnu mieru vyuzivania</t>
        </r>
      </text>
    </comment>
  </commentList>
</comments>
</file>

<file path=xl/comments3.xml><?xml version="1.0" encoding="utf-8"?>
<comments xmlns="http://schemas.openxmlformats.org/spreadsheetml/2006/main">
  <authors>
    <author>rho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v tomto roku cena stupne pretoze je potrebne predlzit maintenance este o 2 roky (kedze bol dodany na 3 roky)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v tomto roku cena stupne pretoze je nutne zabezpecit 24x7 maintenance na dalsie 2 roky</t>
        </r>
      </text>
    </comment>
  </commentList>
</comments>
</file>

<file path=xl/comments4.xml><?xml version="1.0" encoding="utf-8"?>
<comments xmlns="http://schemas.openxmlformats.org/spreadsheetml/2006/main">
  <authors>
    <author>rho</author>
  </authors>
  <commentList>
    <comment ref="E61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Maintenance na konci 3. roku na dalsie 2 roky, s predpokladom ze v 6 roku obnovime riesenie</t>
        </r>
      </text>
    </comment>
  </commentList>
</comments>
</file>

<file path=xl/comments5.xml><?xml version="1.0" encoding="utf-8"?>
<comments xmlns="http://schemas.openxmlformats.org/spreadsheetml/2006/main">
  <authors>
    <author>rho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9 rokov, pretoze 1 rok je vystavba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podla informacii z Datacube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Odmerane v DC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Pocitame 3 smeny</t>
        </r>
      </text>
    </comment>
  </commentList>
</comments>
</file>

<file path=xl/comments6.xml><?xml version="1.0" encoding="utf-8"?>
<comments xmlns="http://schemas.openxmlformats.org/spreadsheetml/2006/main">
  <authors>
    <author>rho</author>
  </authors>
  <commentList>
    <comment ref="C48" authorId="0" shapeId="0">
      <text>
        <r>
          <rPr>
            <b/>
            <sz val="9"/>
            <color indexed="81"/>
            <rFont val="Tahoma"/>
            <family val="2"/>
            <charset val="238"/>
          </rPr>
          <t>rho:</t>
        </r>
        <r>
          <rPr>
            <sz val="9"/>
            <color indexed="81"/>
            <rFont val="Tahoma"/>
            <family val="2"/>
            <charset val="238"/>
          </rPr>
          <t xml:space="preserve">
Kontrola ci tento prepocet = prepoctu TCO</t>
        </r>
      </text>
    </comment>
  </commentList>
</comments>
</file>

<file path=xl/sharedStrings.xml><?xml version="1.0" encoding="utf-8"?>
<sst xmlns="http://schemas.openxmlformats.org/spreadsheetml/2006/main" count="734" uniqueCount="272">
  <si>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</si>
  <si>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</si>
  <si>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</si>
  <si>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</si>
  <si>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</si>
  <si>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</si>
  <si>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</si>
  <si>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</si>
  <si>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</si>
  <si>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</si>
  <si>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</si>
  <si>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</si>
  <si>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</si>
  <si>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</si>
  <si>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</si>
  <si>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</si>
  <si>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</si>
  <si>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</si>
  <si>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</si>
  <si>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</si>
  <si>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</si>
  <si>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</si>
  <si>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</si>
  <si>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</si>
  <si>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</si>
  <si>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</si>
  <si>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</si>
  <si>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</si>
  <si>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</si>
  <si>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</si>
  <si>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</si>
  <si>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</si>
  <si>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</si>
  <si>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</si>
  <si>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</si>
  <si>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</si>
  <si>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</si>
  <si>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</si>
  <si>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</si>
  <si>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</si>
  <si>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</si>
  <si>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</si>
  <si>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</si>
  <si>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</si>
  <si>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</si>
  <si>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</si>
  <si>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</si>
  <si>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</si>
  <si>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</si>
  <si>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Nepriame prínosy</t>
  </si>
  <si>
    <t>Prínosy spolu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</si>
  <si>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</si>
  <si>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</si>
  <si>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</si>
  <si>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</si>
  <si>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</si>
  <si>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</si>
  <si>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</si>
  <si>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</si>
  <si>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</si>
  <si>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</si>
  <si>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</si>
  <si>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</si>
  <si>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</si>
  <si>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</si>
  <si>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</si>
  <si>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</si>
  <si>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</si>
  <si>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HW</t>
  </si>
  <si>
    <t>SW</t>
  </si>
  <si>
    <t>Služby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</si>
  <si>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</si>
  <si>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</si>
  <si>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</si>
  <si>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</si>
  <si>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</si>
  <si>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</si>
  <si>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</si>
  <si>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</si>
  <si>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</si>
  <si>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</si>
  <si>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</si>
  <si>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</si>
  <si>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Pre projekty zamerané na cloudové služby</t>
  </si>
  <si>
    <t>Výška indikatívneho poplatku</t>
  </si>
  <si>
    <t>Počet zamestnancov potrebných na zriadenie služby</t>
  </si>
  <si>
    <t>Čas zriadenia poskytovanej služby</t>
  </si>
  <si>
    <t>Počet poskytnutých cloudových služieb</t>
  </si>
  <si>
    <t>Indikované prínosy pri poskytovaní cloudových služieb</t>
  </si>
  <si>
    <t>Príloha pre výpočet TCO a čistej súčasnej hodnoty z projektu</t>
  </si>
  <si>
    <t>Názov riešenia</t>
  </si>
  <si>
    <t>**</t>
  </si>
  <si>
    <t xml:space="preserve">Prvý rok, ktorým výpočet CBA a TCO začína, rok začatia projektu </t>
  </si>
  <si>
    <t>Náklady na obstaranie a prevádzku HW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</si>
  <si>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</si>
  <si>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</si>
  <si>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</si>
  <si>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</si>
  <si>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</si>
  <si>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</si>
  <si>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</si>
  <si>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</si>
  <si>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</si>
  <si>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</si>
  <si>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</si>
  <si>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</si>
  <si>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Náklady na priestory, energie</t>
  </si>
  <si>
    <t>Personálne náklady spojené s prevádzkou HW</t>
  </si>
  <si>
    <t>Náklady na obstaranie a prevádzku SW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</si>
  <si>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</si>
  <si>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</si>
  <si>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</si>
  <si>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</si>
  <si>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</si>
  <si>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</si>
  <si>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</si>
  <si>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</si>
  <si>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</si>
  <si>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</si>
  <si>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</si>
  <si>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</si>
  <si>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</si>
  <si>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</si>
  <si>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</si>
  <si>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</si>
  <si>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</si>
  <si>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Spolu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</si>
  <si>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</si>
  <si>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</si>
  <si>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</si>
  <si>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</si>
  <si>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</si>
  <si>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</si>
  <si>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</si>
  <si>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</si>
  <si>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</si>
  <si>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</si>
  <si>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</si>
  <si>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</si>
  <si>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</si>
  <si>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</si>
  <si>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</si>
  <si>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Cloud</t>
  </si>
  <si>
    <t>Kód ISVS z MetaIS</t>
  </si>
  <si>
    <t>Číslo projektu ITMS</t>
  </si>
  <si>
    <t>Počet používateľov :</t>
  </si>
  <si>
    <t>Náklady na existujúce riešenie
(pôvodné riešenie pred realizáciou projektu OP II), ktoré bolo nahradené</t>
  </si>
  <si>
    <t>112 Zásoby</t>
  </si>
  <si>
    <t>Vytvorenie riešenia - obstaranie</t>
  </si>
  <si>
    <t>Personálne náklady existujúceho riešenia - náklady na zamestnancov priamo vykonávajúcich podporu daného IKT</t>
  </si>
  <si>
    <t>TCO AS-IS</t>
  </si>
  <si>
    <t>Cloudové služby spolu</t>
  </si>
  <si>
    <t>Služba</t>
  </si>
  <si>
    <t>Položka</t>
  </si>
  <si>
    <t>Cena so zárukou</t>
  </si>
  <si>
    <t>HW položka</t>
  </si>
  <si>
    <t>Servery s príslušenstvom (RISC servery)</t>
  </si>
  <si>
    <t>Servery s príslušenstvom (HMC konzola)</t>
  </si>
  <si>
    <t>Sieťové úložiská dát s príslušenstvom (IBM storage)</t>
  </si>
  <si>
    <t>Softvér a licencie pre aplikačný systém</t>
  </si>
  <si>
    <t>Servery s príslušenstvom (Servery 64ks)</t>
  </si>
  <si>
    <t>Servery s príslušenstvom (Servery 16ks - servisné)</t>
  </si>
  <si>
    <t>Servery s príslušenstvom (Chassis 8 ks)</t>
  </si>
  <si>
    <t>Servery s príslušenstvom (Chassis 2 ks)</t>
  </si>
  <si>
    <t>Virtualizačný  softvér (256 ks)</t>
  </si>
  <si>
    <t>Virtualizačný  softvér (64 ks - servisné)</t>
  </si>
  <si>
    <t>Softvér a licencie pre operačný systém (128ks)</t>
  </si>
  <si>
    <t>Softvér a licencie pre operačný systém (32ks - servisné)</t>
  </si>
  <si>
    <t>Diskové polia s príslušenstvom (HP storage)</t>
  </si>
  <si>
    <t>Diskové polia s príslušenstvom (HP VTL)</t>
  </si>
  <si>
    <t>Diskové polia s príslušenstvom (HP paskova kniznica)</t>
  </si>
  <si>
    <t>Servery s príslušenstvom (Backup proxy server)</t>
  </si>
  <si>
    <t>Diskové polia s príslušenstvom (Zalohovaci SW)</t>
  </si>
  <si>
    <t>Aktívne sieťové prvky s príslušenstvom (LAN)</t>
  </si>
  <si>
    <t>Aktívne sieťové prvky s príslušenstvom (SAN)</t>
  </si>
  <si>
    <t>Aktívne sieťové prvky s príslušenstvom (WAN)</t>
  </si>
  <si>
    <t>Aktívne sieťové prvky s príslušenstvom (VPN)</t>
  </si>
  <si>
    <t>Aktívne sieťové prvky s príslušenstvom (OOB - LAN)</t>
  </si>
  <si>
    <t>Aktívne sieťové prvky s príslušenstvom (OOB - FW)</t>
  </si>
  <si>
    <t>Aktívne sieťové prvky s príslušenstvom (FW - vnutorny)</t>
  </si>
  <si>
    <t>Aktívne sieťové prvky s príslušenstvom (IPS - vnutorny)</t>
  </si>
  <si>
    <t>Aktívne sieťové prvky s príslušenstvom (IPS - vonkajsi)</t>
  </si>
  <si>
    <t>Aktívne sieťové prvky s príslušenstvom (SIEM)</t>
  </si>
  <si>
    <t>Aktívne sieťové prvky s príslušenstvom (DDoS)</t>
  </si>
  <si>
    <t>Aktívne sieťové prvky s príslušenstvom (NBAD)</t>
  </si>
  <si>
    <t>Aktívne sieťové prvky s príslušenstvom (FW-LB)</t>
  </si>
  <si>
    <t>Aktívne sieťové prvky s príslušenstvom (Access man.)</t>
  </si>
  <si>
    <t>Aktívne sieťové prvky s príslušenstvom (FW - vonkajsi)</t>
  </si>
  <si>
    <t>Aktívne sieťové prvky s príslušenstvom (monitoring)</t>
  </si>
  <si>
    <t>Aktívne sieťové prvky s príslušenstvom (service desk)</t>
  </si>
  <si>
    <t>RISC platforma</t>
  </si>
  <si>
    <t>Intel platforma</t>
  </si>
  <si>
    <t>Siete</t>
  </si>
  <si>
    <t>Technologická infraštruktúra</t>
  </si>
  <si>
    <t>Virtuálny server</t>
  </si>
  <si>
    <t>Diskový priestor</t>
  </si>
  <si>
    <t>IAAS automatizácia</t>
  </si>
  <si>
    <t>Sieťové služby - Vytvorenie preddefinovaného sieťového modelu a základných FW pravidiel</t>
  </si>
  <si>
    <t>Sieťové služby - Vytvorenie load balancing pravidiel</t>
  </si>
  <si>
    <t>Pripojenie siete</t>
  </si>
  <si>
    <t>Poskytnutie zálohovania virtuálneho servera</t>
  </si>
  <si>
    <t>Skupina služieb</t>
  </si>
  <si>
    <t>Cena</t>
  </si>
  <si>
    <t>Virtuálny server - "x86,WINDOWS,xSmall" - 1xVCPU; 2GB RAM; 32GB system disk TIER 2</t>
  </si>
  <si>
    <t>Virtuálny server - "x86,WINDOWS,Small" - 1xVCPU; 4GB RAM; 40GB system disk TIER 2</t>
  </si>
  <si>
    <t>Virtuálny server - "x86,WINDOWS,Medium" - 2xVCPU; 8GB RAM; 80GB system disk TIER 2</t>
  </si>
  <si>
    <t>Virtuálny server - "x86,WINDOWS,Large" - 4xVCPU; 16GB RAM; 100GB system disk TIER 2</t>
  </si>
  <si>
    <t>Virtuálny server - "x86,WINDOWS,xLarge" - 8xVCPU; 32GB RAM; 128GB system disk TIER 2</t>
  </si>
  <si>
    <t>Virtuálny server - "x86,WINDOWS,xxLarge" - 8xVCPU; 64GB RAM; 128GB system disk TIER 2</t>
  </si>
  <si>
    <t>Virtuálny server - "x86,Red Hat Linux,xSmall" - 1xVCPU; 1GB RAM; 20GB system disk TIER 2</t>
  </si>
  <si>
    <t>Virtuálny server - "x86,Red Hat Linux,Small" - 1xVCPU; 4GB RAM; 40GB system disk TIER 2</t>
  </si>
  <si>
    <t>Virtuálny server - "x86,Red Hat Linux,Medium" - 2xVCPU; 8GB RAM; 60GB system disk TIER 2</t>
  </si>
  <si>
    <t>Virtuálny server - "x86,Red Hat Linux,Large" - 4xVCPU; 16GB RAM; 80GB system disk TIER 2</t>
  </si>
  <si>
    <t>Virtuálny server - "x86,Red Hat Linux,xLarge" - 8xVCPU; 32GB RAM; 100GB system disk TIER 2</t>
  </si>
  <si>
    <t>Virtuálny server - "RISC,AIX,xSmall" - 1xVCPU; 2GB RAM; 20GB system disk TIER 2</t>
  </si>
  <si>
    <t>Virtuálny server - "RISC,AIX,Small" - 1xVCPU; 4GB RAM; 40GB system disk TIER 2</t>
  </si>
  <si>
    <t>Virtuálny server - "RISC,AIX,Medium" - 2xVCPU; 8GB RAM; 80GB system disk TIER 2</t>
  </si>
  <si>
    <t>Virtuálny server - "RISC,AIX,Large" - 4xVCPU; 16GB RAM; 100GB system disk TIER 2</t>
  </si>
  <si>
    <t>Virtuálny server - "RISC,AIX,xLarge" - 8xVCPU; 32GB RAM; 128GB system disk TIER 2</t>
  </si>
  <si>
    <t>Virtuálny server - "RISC,CentOS,xSmall" - 1xVCPU; 2GB RAM; 20GB system disk TIER 2</t>
  </si>
  <si>
    <t>Virtuálny server - "RISC,CentOS,Small" - 1xVCPU; 4GB RAM; 40GB system disk TIER 2</t>
  </si>
  <si>
    <t>Virtuálny server - "RISC,CentOS,Medium" - 2xVCPU; 8GB RAM; 80GB system disk TIER 2</t>
  </si>
  <si>
    <t>Virtuálny server - "RISC,CentOS,Large" - 4xVCPU; 16GB RAM; 100GB system disk TIER 2</t>
  </si>
  <si>
    <t>Virtuálny server - "RISC,CentOS,xLarge" - 8xVCPU; 32GB RAM; 128GB system disk TIER 2</t>
  </si>
  <si>
    <t>Diskový priestor - "TIER 1" -  min. 1 GB,  max. 256 GB, max 1280 IOPS</t>
  </si>
  <si>
    <t>Diskový priestor - "TIER 2" - min. 1 GB,  max. 1000 GB, max 150 IOPS</t>
  </si>
  <si>
    <t>Diskový priestor - "TIER 3" - min. 1 GB,  max. 2000 GB, max 100 IOPS</t>
  </si>
  <si>
    <t>Služba pripojenia do špecifickej siete</t>
  </si>
  <si>
    <t>Sieťové služby</t>
  </si>
  <si>
    <t>Sieťové služby - Vytvorenie FW pravidiel</t>
  </si>
  <si>
    <t>Sieťové služby - Pridelenie virtuálnej IP</t>
  </si>
  <si>
    <t>Zálohovanie</t>
  </si>
  <si>
    <t>mesiac</t>
  </si>
  <si>
    <t>Virtuálny server - RISC</t>
  </si>
  <si>
    <t>Virtuálny server - x86</t>
  </si>
  <si>
    <t>Celková suma za Virtuálny server RISC</t>
  </si>
  <si>
    <t>Celková suma za Virtuálny server x86</t>
  </si>
  <si>
    <t>Celková suma za Diskový priestor</t>
  </si>
  <si>
    <t>Celková suma za Poskytnutie zálohovania</t>
  </si>
  <si>
    <t>Celková suma za Vytvorenie load balancing pravidiel</t>
  </si>
  <si>
    <t>Celková suma za Vytvorenie preddefinovaného modelu</t>
  </si>
  <si>
    <t>Celkova suma za Pripojenie siete</t>
  </si>
  <si>
    <t>Celková cena</t>
  </si>
  <si>
    <t>Max. počet</t>
  </si>
  <si>
    <t>Započítané náklady zo spoločnej automatizácie</t>
  </si>
  <si>
    <t>Podiel z IAAS automatizácie</t>
  </si>
  <si>
    <t>Disk</t>
  </si>
  <si>
    <t>Koef VCPU</t>
  </si>
  <si>
    <t>% využívania</t>
  </si>
  <si>
    <t>Sieťové služby - Poskytovanie preddefinovaného sieťového modelu a bezpečnostných pravidiel</t>
  </si>
  <si>
    <t>Sieťové služby - Poskytovanie služby load balancingu</t>
  </si>
  <si>
    <t>Poskytovanie sieťového pripojenia - Internet</t>
  </si>
  <si>
    <t>Poskytovanie sieťového pripojenia - GOVNET</t>
  </si>
  <si>
    <t>Poskytovanie sieťového pripojenia - KTI,KTI2</t>
  </si>
  <si>
    <t>Poskytovanie sieťového pripojenia - MVNET</t>
  </si>
  <si>
    <t>Zálohovanie virtuálneho servera</t>
  </si>
  <si>
    <t>Celková suma za IAAS automatizáciu a prevádzku</t>
  </si>
  <si>
    <t>Cena za kWh energie DC</t>
  </si>
  <si>
    <t>Meraný príkon</t>
  </si>
  <si>
    <t>kW</t>
  </si>
  <si>
    <t>VPCU max</t>
  </si>
  <si>
    <t>Reálne cpu</t>
  </si>
  <si>
    <t>EUR/deň</t>
  </si>
  <si>
    <t>Administrácia - celková denná sadzba pri 3 smennej prevádzke</t>
  </si>
  <si>
    <t>Share prod</t>
  </si>
  <si>
    <t>Share test</t>
  </si>
  <si>
    <t>Share devel</t>
  </si>
  <si>
    <t>Share pprod</t>
  </si>
  <si>
    <t>Doba poskytovania služby</t>
  </si>
  <si>
    <t>kontrola - TCO</t>
  </si>
  <si>
    <t>% korekcia ceny podľa využívania</t>
  </si>
  <si>
    <t>Cenová korekcia - úloha pre optimizer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</si>
</sst>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&quot;EUR&quot;_-;\-* #,##0.00\ &quot;EUR&quot;_-;_-* &quot;-&quot;??\ &quot;EUR&quot;_-;_-@_-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</borders>
  <cellStyleXfs count="9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</cellStyleXfs>
  <cellXfs count="403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40" xfId="0" applyBorder="1" applyAlignment="1">
      <alignment horizontal="left" vertical="top" wrapText="1"/>
    </xf>
    <xf numFmtId="4" fontId="7" fillId="5" borderId="42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4" xfId="2" applyNumberForma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0" fontId="14" fillId="6" borderId="53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42" xfId="2" applyNumberFormat="1" applyBorder="1" applyAlignment="1">
      <alignment horizontal="right" vertical="top" wrapText="1"/>
    </xf>
    <xf numFmtId="0" fontId="14" fillId="6" borderId="56" xfId="3" applyFont="1" applyBorder="1" applyAlignment="1">
      <alignment horizontal="right" vertical="top" wrapText="1"/>
    </xf>
    <xf numFmtId="0" fontId="14" fillId="6" borderId="57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14" fillId="6" borderId="58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6" xfId="2" applyNumberFormat="1" applyBorder="1" applyAlignment="1">
      <alignment horizontal="right" vertical="top" wrapText="1"/>
    </xf>
    <xf numFmtId="3" fontId="7" fillId="5" borderId="44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0" fontId="14" fillId="6" borderId="60" xfId="3" applyFont="1" applyBorder="1" applyAlignment="1">
      <alignment horizontal="right" vertical="top" wrapText="1"/>
    </xf>
    <xf numFmtId="3" fontId="7" fillId="5" borderId="50" xfId="2" applyNumberForma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0" fillId="6" borderId="53" xfId="3" applyNumberFormat="1" applyFont="1" applyBorder="1" applyAlignment="1">
      <alignment horizontal="right" vertical="top" wrapText="1"/>
    </xf>
    <xf numFmtId="0" fontId="14" fillId="6" borderId="61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59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9" fillId="8" borderId="73" xfId="0" applyFont="1" applyFill="1" applyBorder="1" applyAlignment="1">
      <alignment horizontal="left"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0" fontId="0" fillId="0" borderId="79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4" fontId="7" fillId="5" borderId="83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4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5" xfId="2" applyNumberFormat="1" applyBorder="1" applyAlignment="1">
      <alignment horizontal="right" vertical="top" wrapText="1"/>
    </xf>
    <xf numFmtId="4" fontId="7" fillId="5" borderId="86" xfId="2" applyNumberFormat="1" applyBorder="1" applyAlignment="1">
      <alignment horizontal="right" vertical="top" wrapText="1"/>
    </xf>
    <xf numFmtId="4" fontId="7" fillId="5" borderId="87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16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51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1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0" fontId="6" fillId="4" borderId="56" xfId="1" applyBorder="1" applyAlignment="1">
      <alignment horizontal="right" vertical="top" wrapText="1"/>
    </xf>
    <xf numFmtId="0" fontId="6" fillId="4" borderId="17" xfId="1" applyBorder="1" applyAlignment="1">
      <alignment horizontal="right" vertical="top" wrapText="1"/>
    </xf>
    <xf numFmtId="0" fontId="6" fillId="4" borderId="53" xfId="1" applyBorder="1" applyAlignment="1">
      <alignment horizontal="right" vertical="top" wrapText="1"/>
    </xf>
    <xf numFmtId="0" fontId="6" fillId="4" borderId="92" xfId="1" applyBorder="1" applyAlignment="1">
      <alignment horizontal="right" vertical="top" wrapText="1"/>
    </xf>
    <xf numFmtId="0" fontId="6" fillId="4" borderId="59" xfId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49" fontId="29" fillId="0" borderId="0" xfId="0" applyNumberFormat="1" applyFont="1"/>
    <xf numFmtId="0" fontId="30" fillId="0" borderId="23" xfId="0" applyFont="1" applyBorder="1" applyAlignme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6" xfId="2" applyNumberFormat="1" applyBorder="1" applyAlignment="1">
      <alignment horizontal="right" vertical="top" wrapText="1"/>
    </xf>
    <xf numFmtId="3" fontId="7" fillId="5" borderId="77" xfId="2" applyNumberFormat="1" applyBorder="1" applyAlignment="1">
      <alignment horizontal="right" vertical="top" wrapText="1"/>
    </xf>
    <xf numFmtId="3" fontId="7" fillId="5" borderId="78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3" fontId="7" fillId="5" borderId="14" xfId="2" applyNumberFormat="1" applyBorder="1" applyAlignment="1">
      <alignment vertical="top" wrapText="1"/>
    </xf>
    <xf numFmtId="0" fontId="0" fillId="0" borderId="84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9" fillId="12" borderId="30" xfId="0" applyFont="1" applyFill="1" applyBorder="1" applyAlignment="1">
      <alignment horizontal="left" vertical="top" wrapText="1"/>
    </xf>
    <xf numFmtId="0" fontId="30" fillId="0" borderId="14" xfId="0" applyFont="1" applyBorder="1" applyAlignment="1"/>
    <xf numFmtId="0" fontId="0" fillId="0" borderId="0" xfId="0" applyBorder="1"/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33" fillId="0" borderId="24" xfId="0" applyFont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33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Border="1" applyAlignment="1"/>
    <xf numFmtId="0" fontId="29" fillId="0" borderId="0" xfId="0" applyFont="1" applyBorder="1" applyAlignment="1">
      <alignment horizontal="center"/>
    </xf>
    <xf numFmtId="0" fontId="0" fillId="7" borderId="104" xfId="0" applyFill="1" applyBorder="1" applyAlignment="1">
      <alignment horizontal="center" vertical="top" wrapText="1"/>
    </xf>
    <xf numFmtId="3" fontId="7" fillId="5" borderId="86" xfId="2" applyNumberFormat="1" applyBorder="1" applyAlignment="1">
      <alignment horizontal="right"/>
    </xf>
    <xf numFmtId="3" fontId="7" fillId="5" borderId="36" xfId="2" applyNumberFormat="1" applyBorder="1"/>
    <xf numFmtId="3" fontId="7" fillId="5" borderId="87" xfId="2" applyNumberFormat="1" applyBorder="1" applyAlignment="1">
      <alignment horizontal="right"/>
    </xf>
    <xf numFmtId="0" fontId="34" fillId="0" borderId="67" xfId="0" applyFont="1" applyBorder="1"/>
    <xf numFmtId="0" fontId="9" fillId="8" borderId="73" xfId="0" applyFont="1" applyFill="1" applyBorder="1" applyAlignment="1">
      <alignment horizontal="center" vertical="top" wrapText="1"/>
    </xf>
    <xf numFmtId="3" fontId="7" fillId="5" borderId="73" xfId="2" applyNumberFormat="1" applyBorder="1"/>
    <xf numFmtId="3" fontId="7" fillId="5" borderId="106" xfId="2" applyNumberFormat="1" applyBorder="1"/>
    <xf numFmtId="3" fontId="7" fillId="5" borderId="77" xfId="2" applyNumberFormat="1" applyBorder="1"/>
    <xf numFmtId="3" fontId="7" fillId="5" borderId="107" xfId="2" applyNumberFormat="1" applyBorder="1"/>
    <xf numFmtId="3" fontId="7" fillId="5" borderId="30" xfId="2" applyNumberFormat="1" applyBorder="1"/>
    <xf numFmtId="0" fontId="33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5" fillId="0" borderId="24" xfId="0" applyFont="1" applyBorder="1" applyAlignment="1"/>
    <xf numFmtId="0" fontId="0" fillId="0" borderId="103" xfId="0" applyFont="1" applyBorder="1" applyAlignment="1"/>
    <xf numFmtId="0" fontId="0" fillId="0" borderId="65" xfId="0" applyFont="1" applyBorder="1" applyAlignment="1"/>
    <xf numFmtId="0" fontId="0" fillId="0" borderId="105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08" xfId="0" applyFont="1" applyBorder="1"/>
    <xf numFmtId="0" fontId="37" fillId="0" borderId="0" xfId="0" applyFont="1"/>
    <xf numFmtId="0" fontId="5" fillId="3" borderId="73" xfId="0" applyFont="1" applyFill="1" applyBorder="1" applyAlignment="1">
      <alignment horizontal="left" vertical="top" wrapText="1"/>
    </xf>
    <xf numFmtId="0" fontId="5" fillId="3" borderId="73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3" fontId="14" fillId="6" borderId="98" xfId="3" applyNumberFormat="1" applyFont="1" applyBorder="1" applyAlignment="1">
      <alignment vertical="top" wrapText="1"/>
    </xf>
    <xf numFmtId="3" fontId="14" fillId="6" borderId="56" xfId="3" applyNumberFormat="1" applyFont="1" applyBorder="1" applyAlignment="1">
      <alignment vertical="top" wrapText="1"/>
    </xf>
    <xf numFmtId="3" fontId="14" fillId="6" borderId="57" xfId="3" applyNumberFormat="1" applyFont="1" applyBorder="1" applyAlignment="1">
      <alignment vertical="top" wrapText="1"/>
    </xf>
    <xf numFmtId="3" fontId="14" fillId="6" borderId="41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58" xfId="3" applyNumberFormat="1" applyFont="1" applyBorder="1" applyAlignment="1">
      <alignment vertical="top" wrapText="1"/>
    </xf>
    <xf numFmtId="3" fontId="14" fillId="6" borderId="99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60" xfId="3" applyNumberFormat="1" applyFont="1" applyBorder="1" applyAlignment="1">
      <alignment vertical="top" wrapText="1"/>
    </xf>
    <xf numFmtId="3" fontId="14" fillId="6" borderId="98" xfId="3" applyNumberFormat="1" applyFont="1" applyBorder="1" applyAlignment="1">
      <alignment horizontal="right" vertical="top" wrapText="1"/>
    </xf>
    <xf numFmtId="3" fontId="14" fillId="6" borderId="56" xfId="3" applyNumberFormat="1" applyFont="1" applyBorder="1" applyAlignment="1">
      <alignment horizontal="right" vertical="top" wrapText="1"/>
    </xf>
    <xf numFmtId="3" fontId="14" fillId="6" borderId="57" xfId="3" applyNumberFormat="1" applyFont="1" applyBorder="1" applyAlignment="1">
      <alignment horizontal="right" vertical="top" wrapText="1"/>
    </xf>
    <xf numFmtId="3" fontId="14" fillId="6" borderId="41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8" xfId="3" applyNumberFormat="1" applyFont="1" applyBorder="1" applyAlignment="1">
      <alignment horizontal="right" vertical="top" wrapText="1"/>
    </xf>
    <xf numFmtId="3" fontId="14" fillId="6" borderId="99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60" xfId="3" applyNumberFormat="1" applyFont="1" applyBorder="1" applyAlignment="1">
      <alignment horizontal="right" vertical="top" wrapText="1"/>
    </xf>
    <xf numFmtId="3" fontId="14" fillId="6" borderId="100" xfId="3" applyNumberFormat="1" applyFont="1" applyBorder="1" applyAlignment="1">
      <alignment vertical="top" wrapText="1"/>
    </xf>
    <xf numFmtId="3" fontId="14" fillId="6" borderId="101" xfId="3" applyNumberFormat="1" applyFont="1" applyBorder="1" applyAlignment="1">
      <alignment vertical="top" wrapText="1"/>
    </xf>
    <xf numFmtId="3" fontId="14" fillId="6" borderId="102" xfId="3" applyNumberFormat="1" applyFont="1" applyBorder="1" applyAlignment="1">
      <alignment vertical="top" wrapText="1"/>
    </xf>
    <xf numFmtId="0" fontId="0" fillId="7" borderId="103" xfId="0" applyFill="1" applyBorder="1" applyAlignment="1">
      <alignment horizontal="center" vertical="top" wrapText="1"/>
    </xf>
    <xf numFmtId="0" fontId="0" fillId="7" borderId="64" xfId="0" applyFill="1" applyBorder="1" applyAlignment="1">
      <alignment horizontal="center" vertical="top" wrapText="1"/>
    </xf>
    <xf numFmtId="0" fontId="0" fillId="7" borderId="65" xfId="0" applyFill="1" applyBorder="1" applyAlignment="1">
      <alignment horizontal="center" vertical="top" wrapText="1"/>
    </xf>
    <xf numFmtId="3" fontId="7" fillId="5" borderId="111" xfId="2" applyNumberFormat="1" applyBorder="1"/>
    <xf numFmtId="3" fontId="7" fillId="5" borderId="82" xfId="2" applyNumberFormat="1" applyBorder="1"/>
    <xf numFmtId="3" fontId="7" fillId="5" borderId="43" xfId="2" applyNumberFormat="1" applyBorder="1"/>
    <xf numFmtId="3" fontId="7" fillId="5" borderId="46" xfId="2" applyNumberFormat="1" applyBorder="1"/>
    <xf numFmtId="3" fontId="7" fillId="5" borderId="112" xfId="2" applyNumberFormat="1" applyBorder="1"/>
    <xf numFmtId="3" fontId="28" fillId="6" borderId="113" xfId="3" applyNumberFormat="1" applyFont="1" applyBorder="1"/>
    <xf numFmtId="3" fontId="28" fillId="6" borderId="17" xfId="3" applyNumberFormat="1" applyFont="1" applyBorder="1"/>
    <xf numFmtId="3" fontId="28" fillId="6" borderId="58" xfId="3" applyNumberFormat="1" applyFont="1" applyBorder="1"/>
    <xf numFmtId="3" fontId="28" fillId="6" borderId="114" xfId="3" applyNumberFormat="1" applyFont="1" applyBorder="1"/>
    <xf numFmtId="3" fontId="28" fillId="6" borderId="59" xfId="3" applyNumberFormat="1" applyFont="1" applyBorder="1"/>
    <xf numFmtId="3" fontId="28" fillId="6" borderId="60" xfId="3" applyNumberFormat="1" applyFont="1" applyBorder="1"/>
    <xf numFmtId="3" fontId="7" fillId="5" borderId="115" xfId="2" applyNumberFormat="1" applyBorder="1" applyAlignment="1">
      <alignment horizontal="right" vertical="top" wrapText="1"/>
    </xf>
    <xf numFmtId="3" fontId="7" fillId="5" borderId="115" xfId="2" applyNumberFormat="1" applyBorder="1" applyAlignment="1">
      <alignment vertical="top" wrapText="1"/>
    </xf>
    <xf numFmtId="3" fontId="7" fillId="5" borderId="16" xfId="2" applyNumberFormat="1" applyBorder="1" applyAlignment="1">
      <alignment vertical="top" wrapText="1"/>
    </xf>
    <xf numFmtId="3" fontId="7" fillId="5" borderId="37" xfId="2" applyNumberFormat="1" applyBorder="1" applyAlignment="1">
      <alignment vertical="top" wrapText="1"/>
    </xf>
    <xf numFmtId="0" fontId="9" fillId="7" borderId="24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4" fillId="6" borderId="22" xfId="3" applyFont="1" applyBorder="1" applyAlignment="1">
      <alignment horizontal="right" vertical="top" wrapText="1"/>
    </xf>
    <xf numFmtId="0" fontId="14" fillId="6" borderId="88" xfId="3" applyFont="1" applyBorder="1" applyAlignment="1">
      <alignment horizontal="right" vertical="top" wrapText="1"/>
    </xf>
    <xf numFmtId="3" fontId="7" fillId="5" borderId="8" xfId="2" applyNumberFormat="1" applyBorder="1" applyAlignment="1">
      <alignment horizontal="right" vertical="top" wrapText="1"/>
    </xf>
    <xf numFmtId="3" fontId="7" fillId="5" borderId="84" xfId="2" applyNumberFormat="1" applyBorder="1" applyAlignment="1">
      <alignment horizontal="right" vertical="top" wrapText="1"/>
    </xf>
    <xf numFmtId="3" fontId="7" fillId="5" borderId="9" xfId="2" applyNumberFormat="1" applyBorder="1" applyAlignment="1">
      <alignment horizontal="right" vertical="top" wrapText="1"/>
    </xf>
    <xf numFmtId="0" fontId="0" fillId="8" borderId="19" xfId="0" applyFill="1" applyBorder="1" applyAlignment="1">
      <alignment vertical="top" wrapText="1"/>
    </xf>
    <xf numFmtId="0" fontId="0" fillId="8" borderId="0" xfId="0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4" fontId="7" fillId="5" borderId="23" xfId="2" applyNumberFormat="1" applyBorder="1" applyAlignment="1">
      <alignment horizontal="right" vertical="top" wrapText="1"/>
    </xf>
    <xf numFmtId="4" fontId="7" fillId="5" borderId="0" xfId="2" applyNumberFormat="1" applyBorder="1" applyAlignment="1">
      <alignment horizontal="right" vertical="top" wrapText="1"/>
    </xf>
    <xf numFmtId="4" fontId="7" fillId="5" borderId="26" xfId="2" applyNumberFormat="1" applyBorder="1" applyAlignment="1">
      <alignment horizontal="right" vertical="top" wrapText="1"/>
    </xf>
    <xf numFmtId="0" fontId="0" fillId="0" borderId="116" xfId="0" applyBorder="1" applyAlignment="1">
      <alignment horizontal="left" vertical="top" wrapText="1"/>
    </xf>
    <xf numFmtId="0" fontId="0" fillId="0" borderId="95" xfId="0" applyBorder="1" applyAlignment="1">
      <alignment horizontal="left" vertical="top" wrapText="1"/>
    </xf>
    <xf numFmtId="0" fontId="0" fillId="8" borderId="24" xfId="0" applyFill="1" applyBorder="1" applyAlignment="1">
      <alignment vertical="top" wrapText="1"/>
    </xf>
    <xf numFmtId="0" fontId="11" fillId="8" borderId="20" xfId="0" applyFont="1" applyFill="1" applyBorder="1" applyAlignment="1">
      <alignment vertical="top" wrapText="1"/>
    </xf>
    <xf numFmtId="4" fontId="7" fillId="5" borderId="14" xfId="2" applyNumberFormat="1" applyBorder="1" applyAlignment="1">
      <alignment horizontal="right" vertical="top" wrapText="1"/>
    </xf>
    <xf numFmtId="4" fontId="7" fillId="5" borderId="13" xfId="2" applyNumberFormat="1" applyBorder="1" applyAlignment="1">
      <alignment horizontal="right" vertical="top" wrapText="1"/>
    </xf>
    <xf numFmtId="4" fontId="7" fillId="5" borderId="24" xfId="2" applyNumberFormat="1" applyBorder="1" applyAlignment="1">
      <alignment horizontal="right" vertical="top" wrapText="1"/>
    </xf>
    <xf numFmtId="4" fontId="7" fillId="5" borderId="6" xfId="2" applyNumberFormat="1" applyBorder="1" applyAlignment="1">
      <alignment horizontal="right" vertical="top" wrapText="1"/>
    </xf>
    <xf numFmtId="4" fontId="7" fillId="5" borderId="15" xfId="2" applyNumberFormat="1" applyBorder="1" applyAlignment="1">
      <alignment horizontal="right" vertical="top" wrapText="1"/>
    </xf>
    <xf numFmtId="4" fontId="7" fillId="5" borderId="5" xfId="2" applyNumberFormat="1" applyBorder="1" applyAlignment="1">
      <alignment horizontal="right" vertical="top" wrapText="1"/>
    </xf>
    <xf numFmtId="0" fontId="0" fillId="8" borderId="23" xfId="0" applyFill="1" applyBorder="1" applyAlignment="1">
      <alignment vertical="top" wrapText="1"/>
    </xf>
    <xf numFmtId="0" fontId="11" fillId="8" borderId="13" xfId="0" applyFont="1" applyFill="1" applyBorder="1" applyAlignment="1">
      <alignment vertical="top" wrapText="1"/>
    </xf>
    <xf numFmtId="0" fontId="9" fillId="8" borderId="117" xfId="0" applyFont="1" applyFill="1" applyBorder="1" applyAlignment="1">
      <alignment horizontal="center" vertical="top" wrapText="1"/>
    </xf>
    <xf numFmtId="3" fontId="14" fillId="6" borderId="118" xfId="3" applyNumberFormat="1" applyFont="1" applyBorder="1" applyAlignment="1">
      <alignment vertical="top" wrapText="1"/>
    </xf>
    <xf numFmtId="3" fontId="14" fillId="6" borderId="119" xfId="3" applyNumberFormat="1" applyFont="1" applyBorder="1" applyAlignment="1">
      <alignment vertical="top" wrapText="1"/>
    </xf>
    <xf numFmtId="3" fontId="14" fillId="6" borderId="120" xfId="3" applyNumberFormat="1" applyFont="1" applyBorder="1" applyAlignment="1">
      <alignment vertical="top" wrapText="1"/>
    </xf>
    <xf numFmtId="3" fontId="14" fillId="6" borderId="118" xfId="3" applyNumberFormat="1" applyFont="1" applyBorder="1" applyAlignment="1">
      <alignment horizontal="right" vertical="top" wrapText="1"/>
    </xf>
    <xf numFmtId="3" fontId="14" fillId="6" borderId="119" xfId="3" applyNumberFormat="1" applyFont="1" applyBorder="1" applyAlignment="1">
      <alignment horizontal="right" vertical="top" wrapText="1"/>
    </xf>
    <xf numFmtId="3" fontId="14" fillId="6" borderId="120" xfId="3" applyNumberFormat="1" applyFont="1" applyBorder="1" applyAlignment="1">
      <alignment horizontal="right" vertical="top" wrapText="1"/>
    </xf>
    <xf numFmtId="3" fontId="14" fillId="6" borderId="121" xfId="3" applyNumberFormat="1" applyFont="1" applyBorder="1" applyAlignment="1">
      <alignment vertical="top" wrapText="1"/>
    </xf>
    <xf numFmtId="0" fontId="39" fillId="13" borderId="28" xfId="6" applyFont="1" applyFill="1" applyBorder="1"/>
    <xf numFmtId="0" fontId="39" fillId="13" borderId="29" xfId="6" applyFont="1" applyFill="1" applyBorder="1"/>
    <xf numFmtId="0" fontId="39" fillId="13" borderId="30" xfId="6" applyFont="1" applyFill="1" applyBorder="1"/>
    <xf numFmtId="0" fontId="38" fillId="0" borderId="0" xfId="6"/>
    <xf numFmtId="0" fontId="41" fillId="0" borderId="0" xfId="0" applyFont="1"/>
    <xf numFmtId="164" fontId="0" fillId="0" borderId="0" xfId="0" applyNumberFormat="1"/>
    <xf numFmtId="0" fontId="42" fillId="0" borderId="0" xfId="6" applyFont="1" applyAlignment="1">
      <alignment vertical="top" wrapText="1"/>
    </xf>
    <xf numFmtId="0" fontId="0" fillId="0" borderId="0" xfId="0" applyBorder="1" applyAlignment="1">
      <alignment horizontal="left" vertical="top" wrapText="1"/>
    </xf>
    <xf numFmtId="44" fontId="14" fillId="6" borderId="17" xfId="3" applyNumberFormat="1" applyFont="1" applyBorder="1" applyAlignment="1">
      <alignment horizontal="right" vertical="top" wrapText="1"/>
    </xf>
    <xf numFmtId="3" fontId="7" fillId="5" borderId="75" xfId="2" applyNumberFormat="1" applyBorder="1" applyAlignment="1">
      <alignment horizontal="right" vertical="top" wrapText="1"/>
    </xf>
    <xf numFmtId="3" fontId="7" fillId="5" borderId="122" xfId="2" applyNumberFormat="1" applyBorder="1" applyAlignment="1">
      <alignment horizontal="right" vertical="top" wrapText="1"/>
    </xf>
    <xf numFmtId="4" fontId="7" fillId="5" borderId="52" xfId="2" applyNumberFormat="1" applyBorder="1" applyAlignment="1">
      <alignment horizontal="right" vertical="top" wrapText="1"/>
    </xf>
    <xf numFmtId="4" fontId="7" fillId="5" borderId="123" xfId="2" applyNumberFormat="1" applyBorder="1" applyAlignment="1">
      <alignment horizontal="right" vertical="top" wrapText="1"/>
    </xf>
    <xf numFmtId="4" fontId="7" fillId="5" borderId="54" xfId="2" applyNumberFormat="1" applyBorder="1" applyAlignment="1">
      <alignment horizontal="right" vertical="top" wrapText="1"/>
    </xf>
    <xf numFmtId="4" fontId="7" fillId="5" borderId="115" xfId="2" applyNumberFormat="1" applyBorder="1" applyAlignment="1">
      <alignment horizontal="right" vertical="top" wrapText="1"/>
    </xf>
    <xf numFmtId="4" fontId="7" fillId="5" borderId="124" xfId="2" applyNumberFormat="1" applyBorder="1" applyAlignment="1">
      <alignment horizontal="right" vertical="top" wrapText="1"/>
    </xf>
    <xf numFmtId="9" fontId="44" fillId="7" borderId="0" xfId="5" applyFont="1" applyFill="1"/>
    <xf numFmtId="0" fontId="45" fillId="0" borderId="0" xfId="6" applyFont="1" applyAlignment="1">
      <alignment vertical="top" wrapText="1"/>
    </xf>
    <xf numFmtId="0" fontId="45" fillId="0" borderId="0" xfId="6" applyFont="1" applyAlignment="1">
      <alignment vertical="top"/>
    </xf>
    <xf numFmtId="164" fontId="45" fillId="0" borderId="0" xfId="4" applyFont="1" applyAlignment="1">
      <alignment vertical="top"/>
    </xf>
    <xf numFmtId="0" fontId="41" fillId="0" borderId="0" xfId="6" applyFont="1"/>
    <xf numFmtId="0" fontId="41" fillId="0" borderId="0" xfId="6" applyFont="1" applyAlignment="1">
      <alignment vertical="top" wrapText="1"/>
    </xf>
    <xf numFmtId="0" fontId="41" fillId="0" borderId="0" xfId="6" applyFont="1" applyAlignment="1">
      <alignment vertical="top"/>
    </xf>
    <xf numFmtId="164" fontId="41" fillId="0" borderId="0" xfId="4" applyFont="1"/>
    <xf numFmtId="9" fontId="41" fillId="0" borderId="0" xfId="5" applyFont="1"/>
    <xf numFmtId="44" fontId="41" fillId="0" borderId="0" xfId="7" applyFont="1"/>
    <xf numFmtId="0" fontId="8" fillId="0" borderId="24" xfId="6" applyFont="1" applyBorder="1"/>
    <xf numFmtId="0" fontId="40" fillId="0" borderId="0" xfId="6" applyFont="1" applyBorder="1"/>
    <xf numFmtId="44" fontId="0" fillId="0" borderId="6" xfId="7" applyFont="1" applyBorder="1"/>
    <xf numFmtId="44" fontId="8" fillId="0" borderId="6" xfId="6" applyNumberFormat="1" applyFont="1" applyBorder="1"/>
    <xf numFmtId="0" fontId="38" fillId="0" borderId="24" xfId="6" applyBorder="1"/>
    <xf numFmtId="0" fontId="8" fillId="0" borderId="6" xfId="6" applyFont="1" applyBorder="1"/>
    <xf numFmtId="44" fontId="8" fillId="0" borderId="6" xfId="7" applyFont="1" applyBorder="1"/>
    <xf numFmtId="0" fontId="38" fillId="0" borderId="15" xfId="6" applyBorder="1"/>
    <xf numFmtId="0" fontId="40" fillId="0" borderId="26" xfId="6" applyFont="1" applyBorder="1"/>
    <xf numFmtId="44" fontId="8" fillId="0" borderId="5" xfId="7" applyFont="1" applyBorder="1"/>
    <xf numFmtId="3" fontId="14" fillId="6" borderId="125" xfId="3" applyNumberFormat="1" applyFont="1" applyBorder="1" applyAlignment="1">
      <alignment vertical="top" wrapText="1"/>
    </xf>
    <xf numFmtId="3" fontId="14" fillId="6" borderId="126" xfId="3" applyNumberFormat="1" applyFont="1" applyBorder="1" applyAlignment="1">
      <alignment vertical="top" wrapText="1"/>
    </xf>
    <xf numFmtId="3" fontId="0" fillId="0" borderId="0" xfId="0" applyNumberFormat="1"/>
    <xf numFmtId="9" fontId="0" fillId="0" borderId="0" xfId="5" applyFont="1" applyAlignment="1">
      <alignment horizontal="left" vertical="top" wrapText="1"/>
    </xf>
    <xf numFmtId="0" fontId="41" fillId="0" borderId="0" xfId="6" applyFont="1" applyAlignment="1">
      <alignment wrapText="1"/>
    </xf>
    <xf numFmtId="9" fontId="0" fillId="0" borderId="0" xfId="5" applyFont="1"/>
    <xf numFmtId="9" fontId="38" fillId="0" borderId="0" xfId="5" applyFont="1"/>
    <xf numFmtId="4" fontId="38" fillId="0" borderId="0" xfId="6" applyNumberFormat="1"/>
    <xf numFmtId="0" fontId="17" fillId="9" borderId="66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96" xfId="0" applyFont="1" applyFill="1" applyBorder="1" applyAlignment="1">
      <alignment horizontal="right" vertical="center" wrapText="1"/>
    </xf>
    <xf numFmtId="0" fontId="17" fillId="9" borderId="97" xfId="0" applyFont="1" applyFill="1" applyBorder="1" applyAlignment="1">
      <alignment horizontal="right" vertical="center" wrapText="1"/>
    </xf>
    <xf numFmtId="0" fontId="18" fillId="0" borderId="95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74" xfId="0" applyFont="1" applyFill="1" applyBorder="1" applyAlignment="1">
      <alignment horizontal="center" vertical="center" wrapText="1"/>
    </xf>
    <xf numFmtId="0" fontId="17" fillId="9" borderId="88" xfId="0" applyFont="1" applyFill="1" applyBorder="1" applyAlignment="1">
      <alignment horizontal="right" vertical="center" wrapText="1"/>
    </xf>
    <xf numFmtId="0" fontId="17" fillId="0" borderId="93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94" xfId="0" applyFont="1" applyFill="1" applyBorder="1" applyAlignment="1">
      <alignment horizontal="center" vertical="center" wrapText="1"/>
    </xf>
    <xf numFmtId="0" fontId="17" fillId="9" borderId="62" xfId="0" applyFont="1" applyFill="1" applyBorder="1" applyAlignment="1">
      <alignment horizontal="right" vertical="center" wrapText="1"/>
    </xf>
    <xf numFmtId="0" fontId="17" fillId="9" borderId="63" xfId="0" applyFont="1" applyFill="1" applyBorder="1" applyAlignment="1">
      <alignment horizontal="right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18" fillId="0" borderId="65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6" xfId="3" applyFont="1" applyBorder="1" applyAlignment="1">
      <alignment horizontal="center" vertical="center" wrapText="1"/>
    </xf>
    <xf numFmtId="0" fontId="22" fillId="6" borderId="59" xfId="3" applyFont="1" applyBorder="1" applyAlignment="1">
      <alignment horizontal="center" vertical="center" wrapText="1"/>
    </xf>
    <xf numFmtId="0" fontId="24" fillId="4" borderId="71" xfId="1" applyFont="1" applyBorder="1" applyAlignment="1">
      <alignment horizontal="center" vertical="center" wrapText="1"/>
    </xf>
    <xf numFmtId="0" fontId="24" fillId="4" borderId="72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7" xfId="0" applyFont="1" applyFill="1" applyBorder="1" applyAlignment="1">
      <alignment horizontal="right" vertical="center" wrapText="1"/>
    </xf>
    <xf numFmtId="0" fontId="17" fillId="9" borderId="68" xfId="0" applyFont="1" applyFill="1" applyBorder="1" applyAlignment="1">
      <alignment horizontal="right" vertical="center" wrapText="1"/>
    </xf>
    <xf numFmtId="0" fontId="19" fillId="0" borderId="69" xfId="0" applyFont="1" applyBorder="1" applyAlignment="1">
      <alignment horizontal="left" vertical="center"/>
    </xf>
    <xf numFmtId="0" fontId="19" fillId="0" borderId="70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5" xfId="2" applyFont="1" applyBorder="1" applyAlignment="1">
      <alignment horizontal="center" vertical="center" wrapText="1"/>
    </xf>
    <xf numFmtId="0" fontId="23" fillId="5" borderId="44" xfId="2" applyFont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89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43" fillId="7" borderId="19" xfId="0" applyFont="1" applyFill="1" applyBorder="1" applyAlignment="1">
      <alignment horizontal="center" vertical="top" wrapText="1"/>
    </xf>
    <xf numFmtId="0" fontId="43" fillId="7" borderId="2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/>
    </xf>
    <xf numFmtId="0" fontId="3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12" borderId="28" xfId="0" applyFont="1" applyFill="1" applyBorder="1" applyAlignment="1">
      <alignment horizontal="left"/>
    </xf>
    <xf numFmtId="0" fontId="31" fillId="12" borderId="29" xfId="0" applyFont="1" applyFill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31" fillId="11" borderId="28" xfId="0" applyFont="1" applyFill="1" applyBorder="1" applyAlignment="1">
      <alignment horizontal="left"/>
    </xf>
    <xf numFmtId="0" fontId="31" fillId="11" borderId="29" xfId="0" applyFont="1" applyFill="1" applyBorder="1" applyAlignment="1">
      <alignment horizontal="left"/>
    </xf>
    <xf numFmtId="0" fontId="31" fillId="12" borderId="0" xfId="0" applyFont="1" applyFill="1" applyAlignment="1">
      <alignment horizontal="left"/>
    </xf>
    <xf numFmtId="0" fontId="31" fillId="11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109" xfId="3" applyNumberFormat="1" applyFont="1" applyBorder="1" applyAlignment="1">
      <alignment horizontal="right" vertical="top" wrapText="1"/>
    </xf>
    <xf numFmtId="2" fontId="3" fillId="6" borderId="110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</cellXfs>
  <cellStyles count="9">
    <cellStyle name="Calculation" xfId="2" builtinId="22"/>
    <cellStyle name="Currency" xfId="4" builtinId="4"/>
    <cellStyle name="Currency 2" xfId="7"/>
    <cellStyle name="Currency 2 2" xfId="8"/>
    <cellStyle name="Good" xfId="1" builtinId="26"/>
    <cellStyle name="Normal" xfId="0" builtinId="0"/>
    <cellStyle name="Normal 2" xfId="6"/>
    <cellStyle name="Note" xfId="3" builtinId="10"/>
    <cellStyle name="Percent" xfId="5" builtinId="5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Nárast poskytovaných služieb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'Parametre - Cloud'!$C$3:$C$12</c:f>
              <c:strCache>
                <c:ptCount val="10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t5</c:v>
                </c:pt>
                <c:pt idx="5">
                  <c:v>t6</c:v>
                </c:pt>
                <c:pt idx="6">
                  <c:v>t7</c:v>
                </c:pt>
                <c:pt idx="7">
                  <c:v>t8</c:v>
                </c:pt>
                <c:pt idx="8">
                  <c:v>t9</c:v>
                </c:pt>
                <c:pt idx="9">
                  <c:v>t10</c:v>
                </c:pt>
              </c:strCache>
            </c:strRef>
          </c:cat>
          <c:val>
            <c:numRef>
              <c:f>'Parametre - Cloud'!$V$3:$V$12</c:f>
              <c:numCache>
                <c:formatCode>0%</c:formatCode>
                <c:ptCount val="10"/>
                <c:pt idx="0">
                  <c:v>0</c:v>
                </c:pt>
                <c:pt idx="1">
                  <c:v>0.25</c:v>
                </c:pt>
                <c:pt idx="2">
                  <c:v>0.6</c:v>
                </c:pt>
                <c:pt idx="3">
                  <c:v>0.9</c:v>
                </c:pt>
                <c:pt idx="4">
                  <c:v>1</c:v>
                </c:pt>
                <c:pt idx="5">
                  <c:v>1.2</c:v>
                </c:pt>
                <c:pt idx="6">
                  <c:v>1.2</c:v>
                </c:pt>
                <c:pt idx="7">
                  <c:v>1.2</c:v>
                </c:pt>
                <c:pt idx="8">
                  <c:v>1.2</c:v>
                </c:pt>
                <c:pt idx="9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8A-4FA5-9A32-0E4D77A63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8755775"/>
        <c:axId val="938758687"/>
        <c:axId val="156533392"/>
      </c:bar3DChart>
      <c:catAx>
        <c:axId val="938755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38758687"/>
        <c:crosses val="autoZero"/>
        <c:auto val="1"/>
        <c:lblAlgn val="ctr"/>
        <c:lblOffset val="100"/>
        <c:noMultiLvlLbl val="0"/>
      </c:catAx>
      <c:valAx>
        <c:axId val="93875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38755775"/>
        <c:crosses val="autoZero"/>
        <c:crossBetween val="between"/>
      </c:valAx>
      <c:serAx>
        <c:axId val="156533392"/>
        <c:scaling>
          <c:orientation val="minMax"/>
        </c:scaling>
        <c:delete val="1"/>
        <c:axPos val="b"/>
        <c:majorTickMark val="none"/>
        <c:minorTickMark val="none"/>
        <c:tickLblPos val="nextTo"/>
        <c:crossAx val="938758687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Štruktúra výdavkov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TCO!$B$7</c:f>
              <c:strCache>
                <c:ptCount val="1"/>
                <c:pt idx="0">
                  <c:v>SW produkty - sumár obstaranie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invertIfNegative val="0"/>
          <c:val>
            <c:numRef>
              <c:f>TCO!$D$7:$M$7</c:f>
              <c:numCache>
                <c:formatCode>#,##0</c:formatCode>
                <c:ptCount val="10"/>
                <c:pt idx="0">
                  <c:v>8145415.8479999993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8145415.8479999993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0-41BD-8B82-1533AD39FF53}"/>
            </c:ext>
          </c:extLst>
        </c:ser>
        <c:ser>
          <c:idx val="1"/>
          <c:order val="1"/>
          <c:tx>
            <c:strRef>
              <c:f>TCO!$B$8</c:f>
              <c:strCache>
                <c:ptCount val="1"/>
                <c:pt idx="0">
                  <c:v>SW produkty - sumár prevádzka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shade val="95000"/>
                </a:schemeClr>
              </a:contourClr>
            </a:sp3d>
          </c:spPr>
          <c:invertIfNegative val="0"/>
          <c:val>
            <c:numRef>
              <c:f>TCO!$D$8:$M$8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1912712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1912712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0-41BD-8B82-1533AD39FF53}"/>
            </c:ext>
          </c:extLst>
        </c:ser>
        <c:ser>
          <c:idx val="2"/>
          <c:order val="2"/>
          <c:tx>
            <c:strRef>
              <c:f>TCO!$B$9</c:f>
              <c:strCache>
                <c:ptCount val="1"/>
                <c:pt idx="0">
                  <c:v>Aplikácie - sumár obstaranie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invertIfNegative val="0"/>
          <c:val>
            <c:numRef>
              <c:f>TCO!$D$9:$M$9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0-41BD-8B82-1533AD39FF53}"/>
            </c:ext>
          </c:extLst>
        </c:ser>
        <c:ser>
          <c:idx val="3"/>
          <c:order val="3"/>
          <c:tx>
            <c:strRef>
              <c:f>TCO!$B$10</c:f>
              <c:strCache>
                <c:ptCount val="1"/>
                <c:pt idx="0">
                  <c:v>Aplikácie - sumár prevádzka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shade val="95000"/>
                </a:schemeClr>
              </a:contourClr>
            </a:sp3d>
          </c:spPr>
          <c:invertIfNegative val="0"/>
          <c:val>
            <c:numRef>
              <c:f>TCO!$D$10:$M$10</c:f>
              <c:numCache>
                <c:formatCode>#,##0</c:formatCode>
                <c:ptCount val="10"/>
                <c:pt idx="0">
                  <c:v>0</c:v>
                </c:pt>
                <c:pt idx="1">
                  <c:v>177937.5</c:v>
                </c:pt>
                <c:pt idx="2">
                  <c:v>427050</c:v>
                </c:pt>
                <c:pt idx="3">
                  <c:v>640575</c:v>
                </c:pt>
                <c:pt idx="4">
                  <c:v>711750</c:v>
                </c:pt>
                <c:pt idx="5">
                  <c:v>854100</c:v>
                </c:pt>
                <c:pt idx="6">
                  <c:v>854100</c:v>
                </c:pt>
                <c:pt idx="7">
                  <c:v>854100</c:v>
                </c:pt>
                <c:pt idx="8">
                  <c:v>854100</c:v>
                </c:pt>
                <c:pt idx="9">
                  <c:v>854100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40-41BD-8B82-1533AD39FF53}"/>
            </c:ext>
          </c:extLst>
        </c:ser>
        <c:ser>
          <c:idx val="4"/>
          <c:order val="4"/>
          <c:tx>
            <c:strRef>
              <c:f>TCO!$B$11</c:f>
              <c:strCache>
                <c:ptCount val="1"/>
                <c:pt idx="0">
                  <c:v>HW sumár obstaranie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shade val="95000"/>
                </a:schemeClr>
              </a:contourClr>
            </a:sp3d>
          </c:spPr>
          <c:invertIfNegative val="0"/>
          <c:val>
            <c:numRef>
              <c:f>TCO!$D$11:$M$11</c:f>
              <c:numCache>
                <c:formatCode>#,##0</c:formatCode>
                <c:ptCount val="10"/>
                <c:pt idx="0">
                  <c:v>33743033.311999999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33743033.311999999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40-41BD-8B82-1533AD39FF53}"/>
            </c:ext>
          </c:extLst>
        </c:ser>
        <c:ser>
          <c:idx val="5"/>
          <c:order val="5"/>
          <c:tx>
            <c:strRef>
              <c:f>TCO!$B$12</c:f>
              <c:strCache>
                <c:ptCount val="1"/>
                <c:pt idx="0">
                  <c:v>HW sumár prevádzka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shade val="95000"/>
                </a:schemeClr>
              </a:contourClr>
            </a:sp3d>
          </c:spPr>
          <c:invertIfNegative val="0"/>
          <c:val>
            <c:numRef>
              <c:f>TCO!$D$12:$M$12</c:f>
              <c:numCache>
                <c:formatCode>#,##0</c:formatCode>
                <c:ptCount val="10"/>
                <c:pt idx="0">
                  <c:v>0</c:v>
                </c:pt>
                <c:pt idx="1">
                  <c:v>516073.5</c:v>
                </c:pt>
                <c:pt idx="2">
                  <c:v>765186</c:v>
                </c:pt>
                <c:pt idx="3">
                  <c:v>5167101.92</c:v>
                </c:pt>
                <c:pt idx="4">
                  <c:v>1049886</c:v>
                </c:pt>
                <c:pt idx="5">
                  <c:v>1192236</c:v>
                </c:pt>
                <c:pt idx="6">
                  <c:v>1192236</c:v>
                </c:pt>
                <c:pt idx="7">
                  <c:v>1192236</c:v>
                </c:pt>
                <c:pt idx="8">
                  <c:v>5380626.9199999999</c:v>
                </c:pt>
                <c:pt idx="9">
                  <c:v>1192236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40-41BD-8B82-1533AD39F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4323759"/>
        <c:axId val="954315855"/>
        <c:axId val="941068447"/>
      </c:bar3DChart>
      <c:catAx>
        <c:axId val="95432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54315855"/>
        <c:crosses val="autoZero"/>
        <c:auto val="1"/>
        <c:lblAlgn val="ctr"/>
        <c:lblOffset val="100"/>
        <c:noMultiLvlLbl val="0"/>
      </c:catAx>
      <c:valAx>
        <c:axId val="95431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54323759"/>
        <c:crosses val="autoZero"/>
        <c:crossBetween val="between"/>
      </c:valAx>
      <c:serAx>
        <c:axId val="9410684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954315855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15240</xdr:rowOff>
    </xdr:from>
    <xdr:to>
      <xdr:col>16</xdr:col>
      <xdr:colOff>335280</xdr:colOff>
      <xdr:row>16</xdr:row>
      <xdr:rowOff>15240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</xdr:colOff>
      <xdr:row>17</xdr:row>
      <xdr:rowOff>106680</xdr:rowOff>
    </xdr:from>
    <xdr:to>
      <xdr:col>16</xdr:col>
      <xdr:colOff>327660</xdr:colOff>
      <xdr:row>39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A1:D37" totalsRowCount="1">
  <autoFilter ref="A1:D36"/>
  <tableColumns count="4">
    <tableColumn id="1" name="Služba"/>
    <tableColumn id="2" name="HW položka"/>
    <tableColumn id="3" name="Položka"/>
    <tableColumn id="4" name="Cena so zárukou" totalsRowFunction="custom" totalsRowDxfId="0" dataCellStyle="Currency">
      <totalsRowFormula>SUM(Table2[Cena so zárukou])</totalsRow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Layout" zoomScale="80" zoomScaleNormal="100" zoomScalePageLayoutView="80" workbookViewId="0">
      <selection activeCell="A33" sqref="A33:H33"/>
    </sheetView>
  </sheetViews>
  <sheetFormatPr defaultRowHeight="14.4" x14ac:dyDescent="0.3"/>
  <cols>
    <col min="4" max="4" width="6.5546875" customWidth="1"/>
    <col min="6" max="6" width="7.6640625" customWidth="1"/>
    <col min="7" max="7" width="12.33203125" customWidth="1"/>
    <col min="8" max="8" width="6" customWidth="1"/>
    <col min="9" max="9" width="14.33203125" customWidth="1"/>
  </cols>
  <sheetData>
    <row r="1" spans="1:9" x14ac:dyDescent="0.3">
      <c r="A1" s="76"/>
      <c r="B1" s="76"/>
      <c r="C1" s="76"/>
      <c r="D1" s="76"/>
      <c r="E1" s="76"/>
      <c r="F1" s="76"/>
      <c r="G1" s="76"/>
      <c r="H1" s="76"/>
      <c r="I1" s="76"/>
    </row>
    <row r="2" spans="1:9" x14ac:dyDescent="0.3">
      <c r="A2" s="76"/>
      <c r="B2" s="76"/>
      <c r="C2" s="76"/>
      <c r="D2" s="76"/>
      <c r="E2" s="76"/>
      <c r="F2" s="76"/>
      <c r="G2" s="76"/>
      <c r="H2" s="76"/>
      <c r="I2" s="76"/>
    </row>
    <row r="3" spans="1:9" x14ac:dyDescent="0.3">
      <c r="A3" s="76"/>
      <c r="B3" s="76"/>
      <c r="C3" s="76"/>
      <c r="D3" s="76"/>
      <c r="E3" s="76"/>
      <c r="F3" s="76"/>
      <c r="G3" s="76"/>
      <c r="H3" s="76"/>
      <c r="I3" s="76"/>
    </row>
    <row r="4" spans="1:9" x14ac:dyDescent="0.3">
      <c r="A4" s="76"/>
      <c r="B4" s="76"/>
      <c r="C4" s="76"/>
      <c r="D4" s="76"/>
      <c r="E4" s="76"/>
      <c r="F4" s="76"/>
      <c r="G4" s="76"/>
      <c r="H4" s="76"/>
      <c r="I4" s="76"/>
    </row>
    <row r="5" spans="1:9" x14ac:dyDescent="0.3">
      <c r="A5" s="76"/>
      <c r="B5" s="76"/>
      <c r="C5" s="76"/>
      <c r="D5" s="76"/>
      <c r="E5" s="76"/>
      <c r="F5" s="76"/>
      <c r="G5" s="76"/>
      <c r="H5" s="76"/>
      <c r="I5" s="76"/>
    </row>
    <row r="6" spans="1:9" ht="61.95" customHeight="1" x14ac:dyDescent="0.6">
      <c r="A6" s="303" t="s">
        <v>89</v>
      </c>
      <c r="B6" s="303"/>
      <c r="C6" s="303"/>
      <c r="D6" s="303"/>
      <c r="E6" s="303"/>
      <c r="F6" s="303"/>
      <c r="G6" s="303"/>
      <c r="H6" s="303"/>
      <c r="I6" s="303"/>
    </row>
    <row r="7" spans="1:9" ht="18" x14ac:dyDescent="0.35">
      <c r="A7" s="324" t="s">
        <v>83</v>
      </c>
      <c r="B7" s="324"/>
      <c r="C7" s="324"/>
      <c r="D7" s="324"/>
      <c r="E7" s="324"/>
      <c r="F7" s="324"/>
      <c r="G7" s="324"/>
      <c r="H7" s="324"/>
      <c r="I7" s="324"/>
    </row>
    <row r="8" spans="1:9" x14ac:dyDescent="0.3">
      <c r="A8" s="304" t="s">
        <v>63</v>
      </c>
      <c r="B8" s="304"/>
      <c r="C8" s="304"/>
      <c r="D8" s="304"/>
      <c r="E8" s="304"/>
      <c r="F8" s="304"/>
      <c r="G8" s="304"/>
      <c r="H8" s="304"/>
      <c r="I8" s="304"/>
    </row>
    <row r="9" spans="1:9" x14ac:dyDescent="0.3">
      <c r="A9" s="304"/>
      <c r="B9" s="304"/>
      <c r="C9" s="304"/>
      <c r="D9" s="304"/>
      <c r="E9" s="304"/>
      <c r="F9" s="304"/>
      <c r="G9" s="304"/>
      <c r="H9" s="304"/>
      <c r="I9" s="304"/>
    </row>
    <row r="10" spans="1:9" ht="48.6" customHeight="1" x14ac:dyDescent="0.3">
      <c r="A10" s="304"/>
      <c r="B10" s="304"/>
      <c r="C10" s="304"/>
      <c r="D10" s="304"/>
      <c r="E10" s="304"/>
      <c r="F10" s="304"/>
      <c r="G10" s="304"/>
      <c r="H10" s="304"/>
      <c r="I10" s="304"/>
    </row>
    <row r="11" spans="1:9" x14ac:dyDescent="0.3">
      <c r="A11" s="76"/>
      <c r="B11" s="76"/>
      <c r="C11" s="76"/>
      <c r="D11" s="76"/>
      <c r="E11" s="76"/>
      <c r="F11" s="76"/>
      <c r="G11" s="76"/>
      <c r="H11" s="76"/>
      <c r="I11" s="76"/>
    </row>
    <row r="12" spans="1:9" x14ac:dyDescent="0.3">
      <c r="A12" s="76"/>
      <c r="B12" s="76"/>
      <c r="C12" s="76"/>
      <c r="D12" s="76"/>
      <c r="E12" s="76"/>
      <c r="F12" s="76"/>
      <c r="G12" s="76"/>
      <c r="H12" s="76"/>
      <c r="I12" s="76"/>
    </row>
    <row r="13" spans="1:9" x14ac:dyDescent="0.3">
      <c r="A13" s="76"/>
      <c r="B13" s="76"/>
      <c r="C13" s="76"/>
      <c r="D13" s="76"/>
      <c r="E13" s="76"/>
      <c r="F13" s="76"/>
      <c r="G13" s="76"/>
      <c r="H13" s="76"/>
      <c r="I13" s="76"/>
    </row>
    <row r="14" spans="1:9" x14ac:dyDescent="0.3">
      <c r="A14" s="76"/>
      <c r="B14" s="76"/>
      <c r="C14" s="76"/>
      <c r="D14" s="76"/>
      <c r="E14" s="76"/>
      <c r="F14" s="76"/>
      <c r="G14" s="76"/>
      <c r="H14" s="76"/>
      <c r="I14" s="76"/>
    </row>
    <row r="15" spans="1:9" ht="15" thickBot="1" x14ac:dyDescent="0.35">
      <c r="A15" s="76"/>
      <c r="B15" s="76"/>
      <c r="C15" s="76"/>
      <c r="D15" s="76"/>
      <c r="E15" s="76"/>
      <c r="F15" s="76"/>
      <c r="G15" s="76"/>
      <c r="H15" s="76"/>
      <c r="I15" s="76"/>
    </row>
    <row r="16" spans="1:9" x14ac:dyDescent="0.3">
      <c r="A16" s="314" t="s">
        <v>90</v>
      </c>
      <c r="B16" s="315"/>
      <c r="C16" s="316"/>
      <c r="D16" s="316"/>
      <c r="E16" s="316"/>
      <c r="F16" s="316"/>
      <c r="G16" s="316"/>
      <c r="H16" s="316"/>
      <c r="I16" s="317"/>
    </row>
    <row r="17" spans="1:9" x14ac:dyDescent="0.3">
      <c r="A17" s="299" t="s">
        <v>144</v>
      </c>
      <c r="B17" s="300"/>
      <c r="C17" s="301"/>
      <c r="D17" s="301"/>
      <c r="E17" s="301"/>
      <c r="F17" s="301"/>
      <c r="G17" s="301"/>
      <c r="H17" s="301"/>
      <c r="I17" s="302"/>
    </row>
    <row r="18" spans="1:9" ht="14.4" customHeight="1" x14ac:dyDescent="0.3">
      <c r="A18" s="299" t="s">
        <v>143</v>
      </c>
      <c r="B18" s="300"/>
      <c r="C18" s="301"/>
      <c r="D18" s="301"/>
      <c r="E18" s="301"/>
      <c r="F18" s="301"/>
      <c r="G18" s="301"/>
      <c r="H18" s="301"/>
      <c r="I18" s="302"/>
    </row>
    <row r="19" spans="1:9" ht="14.4" customHeight="1" x14ac:dyDescent="0.3">
      <c r="A19" s="305" t="s">
        <v>52</v>
      </c>
      <c r="B19" s="306"/>
      <c r="C19" s="307"/>
      <c r="D19" s="308"/>
      <c r="E19" s="308"/>
      <c r="F19" s="308"/>
      <c r="G19" s="308"/>
      <c r="H19" s="308"/>
      <c r="I19" s="309"/>
    </row>
    <row r="20" spans="1:9" ht="14.4" customHeight="1" x14ac:dyDescent="0.3">
      <c r="A20" s="299" t="s">
        <v>53</v>
      </c>
      <c r="B20" s="310"/>
      <c r="C20" s="311"/>
      <c r="D20" s="312"/>
      <c r="E20" s="312"/>
      <c r="F20" s="312"/>
      <c r="G20" s="312"/>
      <c r="H20" s="312"/>
      <c r="I20" s="313"/>
    </row>
    <row r="21" spans="1:9" x14ac:dyDescent="0.3">
      <c r="A21" s="299" t="s">
        <v>54</v>
      </c>
      <c r="B21" s="300"/>
      <c r="C21" s="301"/>
      <c r="D21" s="301"/>
      <c r="E21" s="301"/>
      <c r="F21" s="301"/>
      <c r="G21" s="301"/>
      <c r="H21" s="301"/>
      <c r="I21" s="302"/>
    </row>
    <row r="22" spans="1:9" x14ac:dyDescent="0.3">
      <c r="A22" s="299" t="s">
        <v>55</v>
      </c>
      <c r="B22" s="300"/>
      <c r="C22" s="301"/>
      <c r="D22" s="301"/>
      <c r="E22" s="301"/>
      <c r="F22" s="301"/>
      <c r="G22" s="301"/>
      <c r="H22" s="301"/>
      <c r="I22" s="302"/>
    </row>
    <row r="23" spans="1:9" x14ac:dyDescent="0.3">
      <c r="A23" s="299" t="s">
        <v>56</v>
      </c>
      <c r="B23" s="300"/>
      <c r="C23" s="301"/>
      <c r="D23" s="301"/>
      <c r="E23" s="301"/>
      <c r="F23" s="301"/>
      <c r="G23" s="301"/>
      <c r="H23" s="301"/>
      <c r="I23" s="302"/>
    </row>
    <row r="24" spans="1:9" ht="19.2" customHeight="1" x14ac:dyDescent="0.3">
      <c r="A24" s="299" t="s">
        <v>57</v>
      </c>
      <c r="B24" s="300"/>
      <c r="C24" s="325" t="s">
        <v>58</v>
      </c>
      <c r="D24" s="325"/>
      <c r="E24" s="325"/>
      <c r="F24" s="325"/>
      <c r="G24" s="325"/>
      <c r="H24" s="325"/>
      <c r="I24" s="326"/>
    </row>
    <row r="25" spans="1:9" ht="33" customHeight="1" thickBot="1" x14ac:dyDescent="0.35">
      <c r="A25" s="327" t="s">
        <v>59</v>
      </c>
      <c r="B25" s="328"/>
      <c r="C25" s="329" t="s">
        <v>60</v>
      </c>
      <c r="D25" s="329"/>
      <c r="E25" s="329"/>
      <c r="F25" s="329"/>
      <c r="G25" s="329"/>
      <c r="H25" s="329"/>
      <c r="I25" s="330"/>
    </row>
    <row r="26" spans="1:9" x14ac:dyDescent="0.3">
      <c r="A26" s="76"/>
      <c r="B26" s="76"/>
      <c r="C26" s="76"/>
      <c r="D26" s="76"/>
      <c r="E26" s="76"/>
      <c r="F26" s="76"/>
      <c r="G26" s="76"/>
      <c r="H26" s="76"/>
      <c r="I26" s="76"/>
    </row>
    <row r="27" spans="1:9" ht="15" thickBot="1" x14ac:dyDescent="0.35">
      <c r="A27" s="331" t="s">
        <v>64</v>
      </c>
      <c r="B27" s="331"/>
      <c r="C27" s="331"/>
      <c r="D27" s="331"/>
      <c r="E27" s="331"/>
      <c r="F27" s="331"/>
      <c r="G27" s="331"/>
      <c r="H27" s="331"/>
      <c r="I27" s="331"/>
    </row>
    <row r="28" spans="1:9" ht="14.4" customHeight="1" x14ac:dyDescent="0.3">
      <c r="A28" s="332" t="s">
        <v>61</v>
      </c>
      <c r="B28" s="333"/>
      <c r="C28" s="318" t="s">
        <v>62</v>
      </c>
      <c r="D28" s="318"/>
      <c r="E28" s="337" t="s">
        <v>65</v>
      </c>
      <c r="F28" s="337"/>
      <c r="G28" s="320" t="s">
        <v>66</v>
      </c>
      <c r="H28" s="320"/>
      <c r="I28" s="322" t="s">
        <v>67</v>
      </c>
    </row>
    <row r="29" spans="1:9" ht="15" thickBot="1" x14ac:dyDescent="0.35">
      <c r="A29" s="334"/>
      <c r="B29" s="335"/>
      <c r="C29" s="336"/>
      <c r="D29" s="336"/>
      <c r="E29" s="338"/>
      <c r="F29" s="338"/>
      <c r="G29" s="321"/>
      <c r="H29" s="321"/>
      <c r="I29" s="323"/>
    </row>
    <row r="30" spans="1:9" x14ac:dyDescent="0.3">
      <c r="A30" s="318"/>
      <c r="B30" s="318"/>
      <c r="C30" s="318"/>
      <c r="D30" s="318"/>
      <c r="E30" s="318"/>
      <c r="F30" s="318"/>
      <c r="G30" s="318"/>
      <c r="H30" s="318"/>
      <c r="I30" s="318"/>
    </row>
    <row r="31" spans="1:9" x14ac:dyDescent="0.3">
      <c r="A31" s="319"/>
      <c r="B31" s="319"/>
      <c r="C31" s="319"/>
      <c r="D31" s="319"/>
      <c r="E31" s="319"/>
      <c r="F31" s="319"/>
      <c r="G31" s="319"/>
      <c r="H31" s="319"/>
      <c r="I31" s="319"/>
    </row>
    <row r="32" spans="1:9" x14ac:dyDescent="0.3">
      <c r="A32" s="319"/>
      <c r="B32" s="319"/>
      <c r="C32" s="319"/>
      <c r="D32" s="319"/>
      <c r="E32" s="319"/>
      <c r="F32" s="319"/>
      <c r="G32" s="319"/>
      <c r="H32" s="319"/>
      <c r="I32" s="319"/>
    </row>
    <row r="33" spans="1:9" x14ac:dyDescent="0.3">
      <c r="A33" s="122"/>
      <c r="B33" s="122"/>
      <c r="C33" s="76"/>
      <c r="D33" s="76"/>
      <c r="E33" s="76"/>
      <c r="F33" s="76"/>
      <c r="G33" s="76"/>
      <c r="H33" s="76"/>
      <c r="I33" s="76"/>
    </row>
    <row r="34" spans="1:9" x14ac:dyDescent="0.3">
      <c r="A34" s="76"/>
      <c r="B34" s="76"/>
      <c r="C34" s="76"/>
      <c r="D34" s="76"/>
      <c r="E34" s="76"/>
      <c r="F34" s="76"/>
      <c r="G34" s="76"/>
      <c r="H34" s="76"/>
      <c r="I34" s="76"/>
    </row>
    <row r="35" spans="1:9" x14ac:dyDescent="0.3">
      <c r="A35" s="76"/>
      <c r="B35" s="76"/>
      <c r="C35" s="76"/>
      <c r="D35" s="76"/>
      <c r="E35" s="76"/>
      <c r="F35" s="76"/>
      <c r="G35" s="76"/>
      <c r="H35" s="76"/>
      <c r="I35" s="76"/>
    </row>
    <row r="36" spans="1:9" x14ac:dyDescent="0.3">
      <c r="A36" s="76"/>
      <c r="B36" s="76"/>
      <c r="C36" s="76"/>
      <c r="D36" s="76"/>
      <c r="E36" s="76"/>
      <c r="F36" s="76"/>
      <c r="G36" s="76"/>
      <c r="H36" s="76"/>
      <c r="I36" s="76"/>
    </row>
    <row r="37" spans="1:9" x14ac:dyDescent="0.3">
      <c r="A37" s="76"/>
      <c r="B37" s="76"/>
      <c r="C37" s="76"/>
      <c r="D37" s="76"/>
      <c r="E37" s="76"/>
      <c r="F37" s="76"/>
      <c r="G37" s="76"/>
      <c r="H37" s="76"/>
      <c r="I37" s="76"/>
    </row>
    <row r="38" spans="1:9" x14ac:dyDescent="0.3">
      <c r="A38" s="76"/>
      <c r="B38" s="76"/>
      <c r="C38" s="76"/>
      <c r="D38" s="76"/>
      <c r="E38" s="76"/>
      <c r="F38" s="76"/>
      <c r="G38" s="76"/>
      <c r="H38" s="76"/>
      <c r="I38" s="76"/>
    </row>
    <row r="39" spans="1:9" x14ac:dyDescent="0.3">
      <c r="A39" s="76"/>
      <c r="B39" s="76"/>
      <c r="C39" s="76"/>
      <c r="D39" s="76"/>
      <c r="E39" s="76"/>
      <c r="F39" s="76"/>
      <c r="G39" s="76"/>
      <c r="H39" s="76"/>
      <c r="I39" s="76"/>
    </row>
    <row r="40" spans="1:9" x14ac:dyDescent="0.3">
      <c r="A40" s="76"/>
      <c r="B40" s="76"/>
      <c r="C40" s="76"/>
      <c r="D40" s="76"/>
      <c r="E40" s="76"/>
      <c r="F40" s="76"/>
      <c r="G40" s="76"/>
      <c r="H40" s="76"/>
      <c r="I40" s="76"/>
    </row>
    <row r="41" spans="1:9" x14ac:dyDescent="0.3">
      <c r="A41" s="76"/>
      <c r="B41" s="76"/>
      <c r="C41" s="76"/>
      <c r="D41" s="76"/>
      <c r="E41" s="76"/>
      <c r="F41" s="76"/>
      <c r="G41" s="76"/>
      <c r="H41" s="76"/>
      <c r="I41" s="76"/>
    </row>
    <row r="42" spans="1:9" x14ac:dyDescent="0.3">
      <c r="A42" s="76"/>
      <c r="B42" s="76"/>
      <c r="C42" s="76"/>
      <c r="D42" s="76"/>
      <c r="E42" s="76"/>
      <c r="F42" s="76"/>
      <c r="G42" s="76"/>
      <c r="H42" s="76"/>
      <c r="I42" s="76"/>
    </row>
    <row r="43" spans="1:9" x14ac:dyDescent="0.3">
      <c r="A43" s="76"/>
      <c r="B43" s="76"/>
      <c r="C43" s="76"/>
      <c r="D43" s="76"/>
      <c r="E43" s="76"/>
      <c r="F43" s="76"/>
      <c r="G43" s="76"/>
      <c r="H43" s="76"/>
      <c r="I43" s="76"/>
    </row>
  </sheetData>
  <mergeCells count="30"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  <mergeCell ref="A23:B23"/>
    <mergeCell ref="C23:I23"/>
    <mergeCell ref="A6:I6"/>
    <mergeCell ref="A8:I10"/>
    <mergeCell ref="A19:B19"/>
    <mergeCell ref="C19:I19"/>
    <mergeCell ref="A20:B20"/>
    <mergeCell ref="C20:I20"/>
    <mergeCell ref="A18:B18"/>
    <mergeCell ref="C18:I18"/>
    <mergeCell ref="A16:B16"/>
    <mergeCell ref="C16:I16"/>
    <mergeCell ref="A17:B17"/>
    <mergeCell ref="C17:I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"/>
  <sheetViews>
    <sheetView workbookViewId="0">
      <selection activeCell="K13" sqref="K13"/>
    </sheetView>
  </sheetViews>
  <sheetFormatPr defaultRowHeight="14.4" x14ac:dyDescent="0.3"/>
  <cols>
    <col min="1" max="1" width="9.33203125" customWidth="1"/>
    <col min="2" max="2" width="15" customWidth="1"/>
    <col min="3" max="3" width="15.109375" customWidth="1"/>
    <col min="4" max="4" width="14.109375" customWidth="1"/>
    <col min="5" max="5" width="14.44140625" customWidth="1"/>
    <col min="6" max="6" width="16.6640625" customWidth="1"/>
    <col min="7" max="7" width="17.21875" customWidth="1"/>
    <col min="8" max="8" width="11.109375" customWidth="1"/>
    <col min="9" max="9" width="22.6640625" customWidth="1"/>
    <col min="10" max="10" width="22.109375" customWidth="1"/>
    <col min="11" max="11" width="20.5546875" customWidth="1"/>
    <col min="12" max="12" width="23.109375" customWidth="1"/>
  </cols>
  <sheetData>
    <row r="1" spans="1:12" ht="15" thickBot="1" x14ac:dyDescent="0.35">
      <c r="A1" s="14"/>
      <c r="B1" s="341" t="s">
        <v>41</v>
      </c>
      <c r="C1" s="342"/>
      <c r="D1" s="342"/>
      <c r="E1" s="342"/>
      <c r="F1" s="342"/>
      <c r="G1" s="343"/>
      <c r="H1" s="344" t="s">
        <v>17</v>
      </c>
      <c r="I1" s="345"/>
      <c r="J1" s="345"/>
      <c r="K1" s="345"/>
      <c r="L1" s="346"/>
    </row>
    <row r="2" spans="1:12" ht="28.8" x14ac:dyDescent="0.3">
      <c r="A2" s="15"/>
      <c r="B2" s="344" t="s">
        <v>42</v>
      </c>
      <c r="C2" s="345"/>
      <c r="D2" s="346"/>
      <c r="E2" s="344" t="s">
        <v>43</v>
      </c>
      <c r="F2" s="345"/>
      <c r="G2" s="346"/>
      <c r="H2" s="91" t="s">
        <v>20</v>
      </c>
      <c r="I2" s="86" t="s">
        <v>21</v>
      </c>
      <c r="J2" s="17" t="s">
        <v>22</v>
      </c>
      <c r="K2" s="347" t="s">
        <v>23</v>
      </c>
      <c r="L2" s="348"/>
    </row>
    <row r="3" spans="1:12" ht="15" thickBot="1" x14ac:dyDescent="0.35">
      <c r="A3" s="16" t="s">
        <v>24</v>
      </c>
      <c r="B3" s="19" t="s">
        <v>39</v>
      </c>
      <c r="C3" s="20" t="s">
        <v>40</v>
      </c>
      <c r="D3" s="21" t="s">
        <v>27</v>
      </c>
      <c r="E3" s="19" t="s">
        <v>39</v>
      </c>
      <c r="F3" s="20" t="s">
        <v>40</v>
      </c>
      <c r="G3" s="21" t="s">
        <v>27</v>
      </c>
      <c r="H3" s="92"/>
      <c r="I3" s="87"/>
      <c r="J3" s="18"/>
      <c r="K3" s="339"/>
      <c r="L3" s="340"/>
    </row>
    <row r="4" spans="1:12" x14ac:dyDescent="0.3">
      <c r="A4" s="85" t="s">
        <v>28</v>
      </c>
      <c r="B4" s="42">
        <f>'Prínosy - Cloud'!K4-'Výdavky - Cloud'!N4</f>
        <v>0</v>
      </c>
      <c r="C4" s="40">
        <f>'Prínosy - Cloud'!L4-'Výdavky - Cloud'!O4</f>
        <v>-41888449.159999996</v>
      </c>
      <c r="D4" s="49">
        <f>C4-B4</f>
        <v>-41888449.159999996</v>
      </c>
      <c r="E4" s="42">
        <f>'Prínosy - Cloud'!N4-'Výdavky - Cloud'!N4</f>
        <v>0</v>
      </c>
      <c r="F4" s="42">
        <f>'Prínosy - Cloud'!O4-'Výdavky - Cloud'!O4</f>
        <v>-41888449.159999996</v>
      </c>
      <c r="G4" s="49">
        <f t="shared" ref="G4:G13" si="0">F4-E4</f>
        <v>-41888449.159999996</v>
      </c>
      <c r="H4" s="93">
        <v>0</v>
      </c>
      <c r="I4" s="88">
        <f>D4*(1/(1+Faktory!$D$3)^H4)</f>
        <v>-41888449.159999996</v>
      </c>
      <c r="J4" s="95">
        <f>G4*(1/(1+Faktory!$D$5)^H4)</f>
        <v>-41888449.159999996</v>
      </c>
      <c r="K4" s="94">
        <f>J4</f>
        <v>-41888449.159999996</v>
      </c>
      <c r="L4" s="47" t="str">
        <f>IF(K4&gt;0,"Rok návratu investície","&lt;")</f>
        <v>&lt;</v>
      </c>
    </row>
    <row r="5" spans="1:12" x14ac:dyDescent="0.3">
      <c r="A5" s="48" t="s">
        <v>29</v>
      </c>
      <c r="B5" s="42">
        <f>'Prínosy - Cloud'!K5-'Výdavky - Cloud'!N5</f>
        <v>0</v>
      </c>
      <c r="C5" s="40">
        <f>'Prínosy - Cloud'!L5-'Výdavky - Cloud'!O5</f>
        <v>-694011</v>
      </c>
      <c r="D5" s="45">
        <f t="shared" ref="D5:D13" si="1">C5-B5</f>
        <v>-694011</v>
      </c>
      <c r="E5" s="42">
        <f>'Prínosy - Cloud'!N5-'Výdavky - Cloud'!N5</f>
        <v>0</v>
      </c>
      <c r="F5" s="42">
        <f>'Prínosy - Cloud'!O5-'Výdavky - Cloud'!O5</f>
        <v>2910928.6239865022</v>
      </c>
      <c r="G5" s="45">
        <f t="shared" si="0"/>
        <v>2910928.6239865022</v>
      </c>
      <c r="H5" s="93">
        <v>1</v>
      </c>
      <c r="I5" s="89">
        <f>D5*(1/(1+Faktory!$D$3)^H5)</f>
        <v>-667318.26923076913</v>
      </c>
      <c r="J5" s="96">
        <f>G5*(1/(1+Faktory!$D$5)^H5)</f>
        <v>2772312.97522524</v>
      </c>
      <c r="K5" s="94">
        <f>J5+K4</f>
        <v>-39116136.184774756</v>
      </c>
      <c r="L5" s="47" t="str">
        <f>IF(L4="&lt;",IF(K5&gt;0,"Rok návratu investície","&lt;"),"&gt;")</f>
        <v>&lt;</v>
      </c>
    </row>
    <row r="6" spans="1:12" x14ac:dyDescent="0.3">
      <c r="A6" s="48" t="s">
        <v>30</v>
      </c>
      <c r="B6" s="42">
        <f>'Prínosy - Cloud'!K6-'Výdavky - Cloud'!N6</f>
        <v>0</v>
      </c>
      <c r="C6" s="40">
        <f>'Prínosy - Cloud'!L6-'Výdavky - Cloud'!O6</f>
        <v>-1192236</v>
      </c>
      <c r="D6" s="45">
        <f t="shared" si="1"/>
        <v>-1192236</v>
      </c>
      <c r="E6" s="42">
        <f>'Prínosy - Cloud'!N6-'Výdavky - Cloud'!N6</f>
        <v>0</v>
      </c>
      <c r="F6" s="42">
        <f>'Prínosy - Cloud'!O6-'Výdavky - Cloud'!O6</f>
        <v>7459619.0975676049</v>
      </c>
      <c r="G6" s="45">
        <f t="shared" si="0"/>
        <v>7459619.0975676049</v>
      </c>
      <c r="H6" s="93">
        <v>2</v>
      </c>
      <c r="I6" s="89">
        <f>D6*(1/(1+Faktory!$D$3)^H6)</f>
        <v>-1102289.2011834318</v>
      </c>
      <c r="J6" s="96">
        <f>G6*(1/(1+Faktory!$D$5)^H6)</f>
        <v>6766094.4195624525</v>
      </c>
      <c r="K6" s="94">
        <f t="shared" ref="K6:K13" si="2">J6+K5</f>
        <v>-32350041.765212305</v>
      </c>
      <c r="L6" s="47" t="str">
        <f t="shared" ref="L6:L13" si="3">IF(L5="&lt;",IF(K6&gt;0,"Rok návratu investície","&lt;"),"&gt;")</f>
        <v>&lt;</v>
      </c>
    </row>
    <row r="7" spans="1:12" x14ac:dyDescent="0.3">
      <c r="A7" s="48" t="s">
        <v>31</v>
      </c>
      <c r="B7" s="42">
        <f>'Prínosy - Cloud'!K7-'Výdavky - Cloud'!N7</f>
        <v>0</v>
      </c>
      <c r="C7" s="40">
        <f>'Prínosy - Cloud'!L7-'Výdavky - Cloud'!O7</f>
        <v>-7720388.9199999999</v>
      </c>
      <c r="D7" s="45">
        <f t="shared" si="1"/>
        <v>-7720388.9199999999</v>
      </c>
      <c r="E7" s="42">
        <f>'Prínosy - Cloud'!N7-'Výdavky - Cloud'!N7</f>
        <v>0</v>
      </c>
      <c r="F7" s="42">
        <f>'Prínosy - Cloud'!O7-'Výdavky - Cloud'!O7</f>
        <v>5257393.7263514102</v>
      </c>
      <c r="G7" s="45">
        <f t="shared" si="0"/>
        <v>5257393.7263514102</v>
      </c>
      <c r="H7" s="93">
        <v>3</v>
      </c>
      <c r="I7" s="89">
        <f>D7*(1/(1+Faktory!$D$3)^H7)</f>
        <v>-6863397.6374032767</v>
      </c>
      <c r="J7" s="96">
        <f>G7*(1/(1+Faktory!$D$5)^H7)</f>
        <v>4541534.3711058497</v>
      </c>
      <c r="K7" s="94">
        <f t="shared" si="2"/>
        <v>-27808507.394106455</v>
      </c>
      <c r="L7" s="47" t="str">
        <f t="shared" si="3"/>
        <v>&lt;</v>
      </c>
    </row>
    <row r="8" spans="1:12" x14ac:dyDescent="0.3">
      <c r="A8" s="48" t="s">
        <v>32</v>
      </c>
      <c r="B8" s="42">
        <f>'Prínosy - Cloud'!K8-'Výdavky - Cloud'!N8</f>
        <v>0</v>
      </c>
      <c r="C8" s="40">
        <f>'Prínosy - Cloud'!L8-'Výdavky - Cloud'!O8</f>
        <v>-1761636</v>
      </c>
      <c r="D8" s="45">
        <f t="shared" si="1"/>
        <v>-1761636</v>
      </c>
      <c r="E8" s="42">
        <f>'Prínosy - Cloud'!N8-'Výdavky - Cloud'!N8</f>
        <v>0</v>
      </c>
      <c r="F8" s="42">
        <f>'Prínosy - Cloud'!O8-'Výdavky - Cloud'!O8</f>
        <v>12658122.495946009</v>
      </c>
      <c r="G8" s="45">
        <f t="shared" si="0"/>
        <v>12658122.495946009</v>
      </c>
      <c r="H8" s="93">
        <v>4</v>
      </c>
      <c r="I8" s="89">
        <f>D8*(1/(1+Faktory!$D$3)^H8)</f>
        <v>-1505853.835868842</v>
      </c>
      <c r="J8" s="96">
        <f>G8*(1/(1+Faktory!$D$5)^H8)</f>
        <v>10413868.703633575</v>
      </c>
      <c r="K8" s="94">
        <f t="shared" si="2"/>
        <v>-17394638.690472879</v>
      </c>
      <c r="L8" s="47" t="str">
        <f t="shared" si="3"/>
        <v>&lt;</v>
      </c>
    </row>
    <row r="9" spans="1:12" x14ac:dyDescent="0.3">
      <c r="A9" s="48" t="s">
        <v>33</v>
      </c>
      <c r="B9" s="42">
        <f>'Prínosy - Cloud'!K9-'Výdavky - Cloud'!N9</f>
        <v>0</v>
      </c>
      <c r="C9" s="40">
        <f>'Prínosy - Cloud'!L9-'Výdavky - Cloud'!O9</f>
        <v>-43934785.159999996</v>
      </c>
      <c r="D9" s="45">
        <f t="shared" si="1"/>
        <v>-43934785.159999996</v>
      </c>
      <c r="E9" s="42">
        <f>'Prínosy - Cloud'!N9-'Výdavky - Cloud'!N9</f>
        <v>0</v>
      </c>
      <c r="F9" s="42">
        <f>'Prínosy - Cloud'!O9-'Výdavky - Cloud'!O9</f>
        <v>-26631074.964864787</v>
      </c>
      <c r="G9" s="45">
        <f t="shared" si="0"/>
        <v>-26631074.964864787</v>
      </c>
      <c r="H9" s="93">
        <v>5</v>
      </c>
      <c r="I9" s="89">
        <f>D9*(1/(1+Faktory!$D$3)^H9)</f>
        <v>-36111190.85265249</v>
      </c>
      <c r="J9" s="96">
        <f>G9*(1/(1+Faktory!$D$5)^H9)</f>
        <v>-20866144.076154657</v>
      </c>
      <c r="K9" s="94">
        <f t="shared" si="2"/>
        <v>-38260782.766627535</v>
      </c>
      <c r="L9" s="47" t="str">
        <f t="shared" si="3"/>
        <v>&lt;</v>
      </c>
    </row>
    <row r="10" spans="1:12" x14ac:dyDescent="0.3">
      <c r="A10" s="48" t="s">
        <v>34</v>
      </c>
      <c r="B10" s="42">
        <f>'Prínosy - Cloud'!K10-'Výdavky - Cloud'!N10</f>
        <v>0</v>
      </c>
      <c r="C10" s="40">
        <f>'Prínosy - Cloud'!L10-'Výdavky - Cloud'!O10</f>
        <v>-2046336</v>
      </c>
      <c r="D10" s="45">
        <f t="shared" si="1"/>
        <v>-2046336</v>
      </c>
      <c r="E10" s="42">
        <f>'Prínosy - Cloud'!N10-'Výdavky - Cloud'!N10</f>
        <v>0</v>
      </c>
      <c r="F10" s="42">
        <f>'Prínosy - Cloud'!O10-'Výdavky - Cloud'!O10</f>
        <v>15257374.19513521</v>
      </c>
      <c r="G10" s="45">
        <f t="shared" si="0"/>
        <v>15257374.19513521</v>
      </c>
      <c r="H10" s="93">
        <v>6</v>
      </c>
      <c r="I10" s="89">
        <f>D10*(1/(1+Faktory!$D$3)^H10)</f>
        <v>-1617249.0653245235</v>
      </c>
      <c r="J10" s="96">
        <f>G10*(1/(1+Faktory!$D$5)^H10)</f>
        <v>11385287.536656268</v>
      </c>
      <c r="K10" s="94">
        <f t="shared" si="2"/>
        <v>-26875495.229971267</v>
      </c>
      <c r="L10" s="47" t="str">
        <f t="shared" si="3"/>
        <v>&lt;</v>
      </c>
    </row>
    <row r="11" spans="1:12" x14ac:dyDescent="0.3">
      <c r="A11" s="48" t="s">
        <v>35</v>
      </c>
      <c r="B11" s="42">
        <f>'Prínosy - Cloud'!K11-'Výdavky - Cloud'!N11</f>
        <v>0</v>
      </c>
      <c r="C11" s="40">
        <f>'Prínosy - Cloud'!L11-'Výdavky - Cloud'!O11</f>
        <v>-2046336</v>
      </c>
      <c r="D11" s="45">
        <f t="shared" si="1"/>
        <v>-2046336</v>
      </c>
      <c r="E11" s="42">
        <f>'Prínosy - Cloud'!N11-'Výdavky - Cloud'!N11</f>
        <v>0</v>
      </c>
      <c r="F11" s="42">
        <f>'Prínosy - Cloud'!O11-'Výdavky - Cloud'!O11</f>
        <v>15257374.19513521</v>
      </c>
      <c r="G11" s="45">
        <f t="shared" si="0"/>
        <v>15257374.19513521</v>
      </c>
      <c r="H11" s="93">
        <v>7</v>
      </c>
      <c r="I11" s="89">
        <f>D11*(1/(1+Faktory!$D$3)^H11)</f>
        <v>-1555047.1781966574</v>
      </c>
      <c r="J11" s="96">
        <f>G11*(1/(1+Faktory!$D$5)^H11)</f>
        <v>10843130.987291683</v>
      </c>
      <c r="K11" s="94">
        <f t="shared" si="2"/>
        <v>-16032364.242679585</v>
      </c>
      <c r="L11" s="47" t="str">
        <f t="shared" si="3"/>
        <v>&lt;</v>
      </c>
    </row>
    <row r="12" spans="1:12" x14ac:dyDescent="0.3">
      <c r="A12" s="48" t="s">
        <v>36</v>
      </c>
      <c r="B12" s="42">
        <f>'Prínosy - Cloud'!K12-'Výdavky - Cloud'!N12</f>
        <v>0</v>
      </c>
      <c r="C12" s="40">
        <f>'Prínosy - Cloud'!L12-'Výdavky - Cloud'!O12</f>
        <v>-8147438.9199999999</v>
      </c>
      <c r="D12" s="45">
        <f t="shared" si="1"/>
        <v>-8147438.9199999999</v>
      </c>
      <c r="E12" s="42">
        <f>'Prínosy - Cloud'!N12-'Výdavky - Cloud'!N12</f>
        <v>0</v>
      </c>
      <c r="F12" s="42">
        <f>'Prínosy - Cloud'!O12-'Výdavky - Cloud'!O12</f>
        <v>9156271.2751352098</v>
      </c>
      <c r="G12" s="45">
        <f t="shared" si="0"/>
        <v>9156271.2751352098</v>
      </c>
      <c r="H12" s="93">
        <v>8</v>
      </c>
      <c r="I12" s="89">
        <f>D12*(1/(1+Faktory!$D$3)^H12)</f>
        <v>-5953253.8146959413</v>
      </c>
      <c r="J12" s="96">
        <f>G12*(1/(1+Faktory!$D$5)^H12)</f>
        <v>6197324.8084241096</v>
      </c>
      <c r="K12" s="94">
        <f t="shared" si="2"/>
        <v>-9835039.4342554752</v>
      </c>
      <c r="L12" s="47" t="str">
        <f t="shared" si="3"/>
        <v>&lt;</v>
      </c>
    </row>
    <row r="13" spans="1:12" ht="15" thickBot="1" x14ac:dyDescent="0.35">
      <c r="A13" s="48" t="s">
        <v>37</v>
      </c>
      <c r="B13" s="84">
        <f>'Prínosy - Cloud'!K13-'Výdavky - Cloud'!N13</f>
        <v>0</v>
      </c>
      <c r="C13" s="80">
        <f>'Prínosy - Cloud'!L13-'Výdavky - Cloud'!O13</f>
        <v>-2046336</v>
      </c>
      <c r="D13" s="52">
        <f t="shared" si="1"/>
        <v>-2046336</v>
      </c>
      <c r="E13" s="42">
        <f>'Prínosy - Cloud'!N13-'Výdavky - Cloud'!N13</f>
        <v>0</v>
      </c>
      <c r="F13" s="42">
        <f>'Prínosy - Cloud'!O13-'Výdavky - Cloud'!O13</f>
        <v>15257374.19513521</v>
      </c>
      <c r="G13" s="52">
        <f t="shared" si="0"/>
        <v>15257374.19513521</v>
      </c>
      <c r="H13" s="93">
        <v>9</v>
      </c>
      <c r="I13" s="90">
        <f>D13*(1/(1+Faktory!$D$3)^H13)</f>
        <v>-1437728.5301374416</v>
      </c>
      <c r="J13" s="97">
        <f>G13*(1/(1+Faktory!$D$5)^H13)</f>
        <v>9835039.4442554936</v>
      </c>
      <c r="K13" s="94">
        <f t="shared" si="2"/>
        <v>1.0000018402934074E-2</v>
      </c>
      <c r="L13" s="47" t="str">
        <f t="shared" si="3"/>
        <v>Rok návratu investície</v>
      </c>
    </row>
    <row r="14" spans="1:12" ht="15" thickBot="1" x14ac:dyDescent="0.35">
      <c r="A14" s="112" t="s">
        <v>38</v>
      </c>
      <c r="B14" s="81">
        <f t="shared" ref="B14:G14" si="4">SUM(B4:B13)</f>
        <v>0</v>
      </c>
      <c r="C14" s="82">
        <f t="shared" si="4"/>
        <v>-111477953.16</v>
      </c>
      <c r="D14" s="82">
        <f t="shared" si="4"/>
        <v>-111477953.16</v>
      </c>
      <c r="E14" s="82">
        <f t="shared" si="4"/>
        <v>0</v>
      </c>
      <c r="F14" s="82">
        <f t="shared" si="4"/>
        <v>14694933.679527583</v>
      </c>
      <c r="G14" s="83">
        <f t="shared" si="4"/>
        <v>14694933.679527583</v>
      </c>
      <c r="H14" s="113" t="s">
        <v>38</v>
      </c>
      <c r="I14" s="115">
        <f>SUM(I4:I13)</f>
        <v>-98701777.544693366</v>
      </c>
      <c r="J14" s="114">
        <f>SUM(J4:J13)</f>
        <v>1.0000018402934074E-2</v>
      </c>
      <c r="K14" s="12"/>
      <c r="L14" s="12"/>
    </row>
    <row r="18" spans="5:5" x14ac:dyDescent="0.3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1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G3" sqref="G3"/>
    </sheetView>
  </sheetViews>
  <sheetFormatPr defaultRowHeight="14.4" x14ac:dyDescent="0.3"/>
  <cols>
    <col min="1" max="1" width="47.6640625" style="101" customWidth="1"/>
    <col min="2" max="2" width="9.5546875" style="101" hidden="1" customWidth="1"/>
    <col min="3" max="3" width="10" style="101" hidden="1" customWidth="1"/>
    <col min="4" max="4" width="22.33203125" customWidth="1"/>
    <col min="5" max="5" width="17" customWidth="1"/>
    <col min="6" max="6" width="20.33203125" customWidth="1"/>
    <col min="7" max="7" width="19.33203125" customWidth="1"/>
    <col min="8" max="8" width="17.6640625" customWidth="1"/>
    <col min="9" max="9" width="18.88671875" customWidth="1"/>
    <col min="10" max="10" width="19.44140625" customWidth="1"/>
    <col min="11" max="11" width="19.33203125" customWidth="1"/>
    <col min="12" max="12" width="18.88671875" customWidth="1"/>
  </cols>
  <sheetData>
    <row r="1" spans="1:12" x14ac:dyDescent="0.3">
      <c r="A1" s="110"/>
      <c r="B1" s="100"/>
      <c r="C1" s="108" t="s">
        <v>76</v>
      </c>
      <c r="D1" s="99">
        <v>-3</v>
      </c>
      <c r="E1" s="99">
        <v>-0.6</v>
      </c>
      <c r="F1" s="99">
        <v>-0.4</v>
      </c>
      <c r="G1" s="271">
        <v>-9.9999999999999995E-8</v>
      </c>
      <c r="H1" s="99">
        <v>0</v>
      </c>
      <c r="I1" s="99">
        <v>0.01</v>
      </c>
      <c r="J1" s="99">
        <v>0.4</v>
      </c>
      <c r="K1" s="99">
        <v>0.6</v>
      </c>
      <c r="L1" s="99">
        <v>2</v>
      </c>
    </row>
    <row r="2" spans="1:12" x14ac:dyDescent="0.3">
      <c r="A2" s="111" t="str">
        <f>'Parametre - Cloud'!A3:A3</f>
        <v>Počet poskytnutých cloudových služieb</v>
      </c>
      <c r="B2" s="104">
        <v>0</v>
      </c>
      <c r="C2" s="105">
        <f>'CBA - Cloud'!$J$14</f>
        <v>1.0000018402934074E-2</v>
      </c>
      <c r="D2" s="106">
        <f t="dataTable" ref="D2:L2" dt2D="0" dtr="1" r1="B2" ca="1"/>
        <v>-287964652.6368174</v>
      </c>
      <c r="E2" s="106">
        <v>-57592930.519363455</v>
      </c>
      <c r="F2" s="106">
        <v>-38395287.009575635</v>
      </c>
      <c r="G2" s="106">
        <v>-9.5888217259198427</v>
      </c>
      <c r="H2" s="106">
        <v>1.0000018402934074E-2</v>
      </c>
      <c r="I2" s="106">
        <v>959882.18548941985</v>
      </c>
      <c r="J2" s="106">
        <v>38395287.029575676</v>
      </c>
      <c r="K2" s="106">
        <v>57592930.539363489</v>
      </c>
      <c r="L2" s="106">
        <v>191976435.10787827</v>
      </c>
    </row>
    <row r="3" spans="1:12" x14ac:dyDescent="0.3">
      <c r="A3" s="110"/>
      <c r="B3" s="100"/>
      <c r="C3" s="100"/>
      <c r="D3" s="99">
        <v>-3</v>
      </c>
      <c r="E3" s="99">
        <v>-0.6</v>
      </c>
      <c r="F3" s="99">
        <v>-0.4</v>
      </c>
      <c r="G3" s="271">
        <v>-9.9999999999999995E-8</v>
      </c>
      <c r="H3" s="99">
        <v>0</v>
      </c>
      <c r="I3" s="99">
        <v>0.01</v>
      </c>
      <c r="J3" s="99">
        <v>0.4</v>
      </c>
      <c r="K3" s="99">
        <v>0.6</v>
      </c>
      <c r="L3" s="99">
        <v>2</v>
      </c>
    </row>
    <row r="4" spans="1:12" x14ac:dyDescent="0.3">
      <c r="A4" s="111" t="str">
        <f>'Parametre - Cloud'!A13:A13</f>
        <v>Výška indikatívneho poplatku</v>
      </c>
      <c r="B4" s="104">
        <v>0</v>
      </c>
      <c r="C4" s="105">
        <f>'CBA - Cloud'!$J$14</f>
        <v>1.0000018402934074E-2</v>
      </c>
      <c r="D4" s="106">
        <f t="dataTable" ref="D4:L4" dt2D="0" dtr="1" r1="B4" ca="1"/>
        <v>-287964652.6368174</v>
      </c>
      <c r="E4" s="106">
        <v>-57592930.519363455</v>
      </c>
      <c r="F4" s="106">
        <v>-38395287.009575635</v>
      </c>
      <c r="G4" s="106">
        <v>-9.5888217259198427</v>
      </c>
      <c r="H4" s="106">
        <v>1.0000018402934074E-2</v>
      </c>
      <c r="I4" s="106">
        <v>959882.18548941985</v>
      </c>
      <c r="J4" s="106">
        <v>38395287.029575676</v>
      </c>
      <c r="K4" s="106">
        <v>57592930.539363489</v>
      </c>
      <c r="L4" s="106">
        <v>191976435.1078783</v>
      </c>
    </row>
    <row r="5" spans="1:12" x14ac:dyDescent="0.3">
      <c r="A5" s="110"/>
      <c r="B5" s="100"/>
      <c r="C5" s="100"/>
      <c r="D5" s="99">
        <v>-3</v>
      </c>
      <c r="E5" s="99">
        <v>-0.6</v>
      </c>
      <c r="F5" s="99">
        <v>-0.4</v>
      </c>
      <c r="G5" s="99">
        <v>-0.01</v>
      </c>
      <c r="H5" s="99">
        <v>0</v>
      </c>
      <c r="I5" s="99">
        <v>0.01</v>
      </c>
      <c r="J5" s="99">
        <v>0.4</v>
      </c>
      <c r="K5" s="99">
        <v>0.6</v>
      </c>
      <c r="L5" s="99">
        <v>2</v>
      </c>
    </row>
    <row r="6" spans="1:12" x14ac:dyDescent="0.3">
      <c r="A6" s="111" t="str">
        <f>'Parametre - Cloud'!A23:A23</f>
        <v>Čas zriadenia poskytovanej služby</v>
      </c>
      <c r="B6" s="104">
        <v>0</v>
      </c>
      <c r="C6" s="105">
        <f>'CBA - Cloud'!$J$14</f>
        <v>1.0000018402934074E-2</v>
      </c>
      <c r="D6">
        <f t="dataTable" ref="D6:L6" dt2D="0" dtr="1" r1="B6" ca="1"/>
        <v>1.0000018402934074E-2</v>
      </c>
      <c r="E6">
        <v>1.0000018402934074E-2</v>
      </c>
      <c r="F6">
        <v>1.0000018402934074E-2</v>
      </c>
      <c r="G6">
        <v>1.0000018402934074E-2</v>
      </c>
      <c r="H6">
        <v>1.0000018402934074E-2</v>
      </c>
      <c r="I6">
        <v>1.0000018402934074E-2</v>
      </c>
      <c r="J6">
        <v>1.0000018402934074E-2</v>
      </c>
      <c r="K6">
        <v>1.0000018402934074E-2</v>
      </c>
      <c r="L6">
        <v>1.0000018402934074E-2</v>
      </c>
    </row>
    <row r="7" spans="1:12" x14ac:dyDescent="0.3">
      <c r="A7" s="110"/>
      <c r="B7" s="100"/>
      <c r="C7" s="100"/>
      <c r="D7" s="99">
        <v>-3</v>
      </c>
      <c r="E7" s="99">
        <v>-0.6</v>
      </c>
      <c r="F7" s="99">
        <v>-0.4</v>
      </c>
      <c r="G7" s="99">
        <v>-0.01</v>
      </c>
      <c r="H7" s="99">
        <v>0</v>
      </c>
      <c r="I7" s="99">
        <v>0.01</v>
      </c>
      <c r="J7" s="99">
        <v>0.4</v>
      </c>
      <c r="K7" s="99">
        <v>0.6</v>
      </c>
      <c r="L7" s="99">
        <v>2</v>
      </c>
    </row>
    <row r="8" spans="1:12" x14ac:dyDescent="0.3">
      <c r="A8" s="111" t="str">
        <f>'Parametre - Cloud'!A33:A33</f>
        <v>Počet zamestnancov potrebných na zriadenie služby</v>
      </c>
      <c r="B8" s="104">
        <v>0</v>
      </c>
      <c r="C8" s="105">
        <f>'CBA - Cloud'!$J$14</f>
        <v>1.0000018402934074E-2</v>
      </c>
      <c r="D8">
        <f t="dataTable" ref="D8:L8" dt2D="0" dtr="1" r1="B8"/>
        <v>1.0000018402934074E-2</v>
      </c>
      <c r="E8">
        <v>1.0000018402934074E-2</v>
      </c>
      <c r="F8">
        <v>1.0000018402934074E-2</v>
      </c>
      <c r="G8">
        <v>1.0000018402934074E-2</v>
      </c>
      <c r="H8">
        <v>1.0000018402934074E-2</v>
      </c>
      <c r="I8">
        <v>1.0000018402934074E-2</v>
      </c>
      <c r="J8">
        <v>1.0000018402934074E-2</v>
      </c>
      <c r="K8">
        <v>1.0000018402934074E-2</v>
      </c>
      <c r="L8">
        <v>1.0000018402934074E-2</v>
      </c>
    </row>
    <row r="9" spans="1:12" x14ac:dyDescent="0.3">
      <c r="A9" s="110"/>
      <c r="B9" s="100"/>
      <c r="C9" s="100"/>
      <c r="D9" s="99">
        <v>-3</v>
      </c>
      <c r="E9" s="99">
        <v>-0.6</v>
      </c>
      <c r="F9" s="99">
        <v>-0.4</v>
      </c>
      <c r="G9" s="99">
        <v>-0.01</v>
      </c>
      <c r="H9" s="99">
        <v>0</v>
      </c>
      <c r="I9" s="99">
        <v>0.01</v>
      </c>
      <c r="J9" s="99">
        <v>0.4</v>
      </c>
      <c r="K9" s="99">
        <v>0.6</v>
      </c>
      <c r="L9" s="99">
        <v>2</v>
      </c>
    </row>
    <row r="10" spans="1:12" x14ac:dyDescent="0.3">
      <c r="A10" s="111" t="str">
        <f>'Parametre - Cloud'!A43:A43</f>
        <v>Kvalitatívne prínosy</v>
      </c>
      <c r="B10" s="104">
        <v>0</v>
      </c>
      <c r="C10" s="105">
        <f>'CBA - Cloud'!$J$14</f>
        <v>1.0000018402934074E-2</v>
      </c>
      <c r="D10">
        <f t="dataTable" ref="D10:L10" dt2D="0" dtr="1" r1="B10" ca="1"/>
        <v>1.0000018402934074E-2</v>
      </c>
      <c r="E10">
        <v>1.0000018402934074E-2</v>
      </c>
      <c r="F10">
        <v>1.0000018402934074E-2</v>
      </c>
      <c r="G10">
        <v>1.0000018402934074E-2</v>
      </c>
      <c r="H10">
        <v>1.0000018402934074E-2</v>
      </c>
      <c r="I10">
        <v>1.0000018402934074E-2</v>
      </c>
      <c r="J10">
        <v>1.0000018402934074E-2</v>
      </c>
      <c r="K10">
        <v>1.0000018402934074E-2</v>
      </c>
      <c r="L10">
        <v>1.0000018402934074E-2</v>
      </c>
    </row>
  </sheetData>
  <conditionalFormatting sqref="D1:L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90" zoomScaleNormal="90" workbookViewId="0">
      <selection activeCell="K35" sqref="K35"/>
    </sheetView>
  </sheetViews>
  <sheetFormatPr defaultRowHeight="14.4" x14ac:dyDescent="0.3"/>
  <cols>
    <col min="1" max="1" width="9.5546875" customWidth="1"/>
    <col min="2" max="2" width="11.109375" customWidth="1"/>
    <col min="3" max="3" width="15.77734375" customWidth="1"/>
    <col min="4" max="4" width="18.77734375" customWidth="1"/>
    <col min="5" max="5" width="13.6640625" customWidth="1"/>
    <col min="6" max="6" width="13.88671875" customWidth="1"/>
    <col min="7" max="7" width="12.33203125" customWidth="1"/>
    <col min="8" max="8" width="12.109375" customWidth="1"/>
    <col min="9" max="9" width="10.5546875" customWidth="1"/>
    <col min="11" max="11" width="11.6640625" customWidth="1"/>
    <col min="12" max="12" width="14" customWidth="1"/>
    <col min="13" max="13" width="14.33203125" customWidth="1"/>
    <col min="14" max="14" width="11.44140625" customWidth="1"/>
    <col min="15" max="15" width="17.33203125" customWidth="1"/>
    <col min="16" max="16" width="19.33203125" customWidth="1"/>
  </cols>
  <sheetData>
    <row r="1" spans="1:16" ht="15" customHeight="1" thickBot="1" x14ac:dyDescent="0.35">
      <c r="A1" s="37"/>
      <c r="B1" s="341" t="s">
        <v>49</v>
      </c>
      <c r="C1" s="342"/>
      <c r="D1" s="342"/>
      <c r="E1" s="342"/>
      <c r="F1" s="342"/>
      <c r="G1" s="342"/>
      <c r="H1" s="342"/>
      <c r="I1" s="342"/>
      <c r="J1" s="343"/>
      <c r="K1" s="344" t="s">
        <v>50</v>
      </c>
      <c r="L1" s="345"/>
      <c r="M1" s="345"/>
      <c r="N1" s="345"/>
      <c r="O1" s="345"/>
      <c r="P1" s="346"/>
    </row>
    <row r="2" spans="1:16" ht="28.95" customHeight="1" x14ac:dyDescent="0.3">
      <c r="A2" s="13"/>
      <c r="B2" s="349" t="s">
        <v>88</v>
      </c>
      <c r="C2" s="350"/>
      <c r="D2" s="351"/>
      <c r="E2" s="354" t="s">
        <v>82</v>
      </c>
      <c r="F2" s="355"/>
      <c r="G2" s="356"/>
      <c r="H2" s="352" t="s">
        <v>51</v>
      </c>
      <c r="I2" s="350"/>
      <c r="J2" s="353"/>
      <c r="K2" s="345" t="s">
        <v>18</v>
      </c>
      <c r="L2" s="345"/>
      <c r="M2" s="346"/>
      <c r="N2" s="345" t="s">
        <v>19</v>
      </c>
      <c r="O2" s="345"/>
      <c r="P2" s="346"/>
    </row>
    <row r="3" spans="1:16" ht="18.600000000000001" customHeight="1" thickBot="1" x14ac:dyDescent="0.35">
      <c r="A3" s="38" t="s">
        <v>24</v>
      </c>
      <c r="B3" s="237" t="s">
        <v>39</v>
      </c>
      <c r="C3" s="230" t="s">
        <v>40</v>
      </c>
      <c r="D3" s="238" t="s">
        <v>27</v>
      </c>
      <c r="E3" s="229" t="s">
        <v>150</v>
      </c>
      <c r="F3" s="230" t="s">
        <v>151</v>
      </c>
      <c r="G3" s="231" t="s">
        <v>27</v>
      </c>
      <c r="H3" s="229" t="s">
        <v>39</v>
      </c>
      <c r="I3" s="230" t="s">
        <v>40</v>
      </c>
      <c r="J3" s="231" t="s">
        <v>27</v>
      </c>
      <c r="K3" s="230" t="s">
        <v>39</v>
      </c>
      <c r="L3" s="230" t="s">
        <v>40</v>
      </c>
      <c r="M3" s="231" t="s">
        <v>27</v>
      </c>
      <c r="N3" s="230" t="s">
        <v>39</v>
      </c>
      <c r="O3" s="230" t="s">
        <v>40</v>
      </c>
      <c r="P3" s="231" t="s">
        <v>27</v>
      </c>
    </row>
    <row r="4" spans="1:16" x14ac:dyDescent="0.3">
      <c r="A4" s="235" t="s">
        <v>28</v>
      </c>
      <c r="B4" s="239">
        <f>IF(ISERR('Parametre - Cloud'!D3*'Parametre - Cloud'!D13),"-",'Parametre - Cloud'!D3*'Parametre - Cloud'!D13)</f>
        <v>0</v>
      </c>
      <c r="C4" s="232" t="str">
        <f>IF(ISERR('Parametre - Cloud'!E3*'Parametre - Cloud'!E13),"-",'Parametre - Cloud'!E3*'Parametre - Cloud'!E13)</f>
        <v>-</v>
      </c>
      <c r="D4" s="232" t="str">
        <f t="shared" ref="D4:D13" si="0">IF(ISERR(C4-B4),"-",C4-B4)</f>
        <v>-</v>
      </c>
      <c r="E4" s="239">
        <f>TCO!D$24</f>
        <v>0</v>
      </c>
      <c r="F4" s="232">
        <f>'Spotrebované cloudové služby'!D3</f>
        <v>0</v>
      </c>
      <c r="G4" s="232">
        <f t="shared" ref="G4:G13" si="1">IF(ISERR(E4-F4),"-",E4-F4)</f>
        <v>0</v>
      </c>
      <c r="H4" s="239">
        <f>'Parametre - Cloud'!D43</f>
        <v>0</v>
      </c>
      <c r="I4" s="232">
        <f>'Parametre - Cloud'!E43</f>
        <v>0</v>
      </c>
      <c r="J4" s="232">
        <f>IF(ISERR(I4-H4),"-",I4-H4)</f>
        <v>0</v>
      </c>
      <c r="K4" s="239">
        <f>E4</f>
        <v>0</v>
      </c>
      <c r="L4" s="232">
        <f>F4</f>
        <v>0</v>
      </c>
      <c r="M4" s="232">
        <f>L4-K4</f>
        <v>0</v>
      </c>
      <c r="N4" s="239">
        <f>SUM(B4,H4)</f>
        <v>0</v>
      </c>
      <c r="O4" s="232">
        <f>SUM(C4,I4)</f>
        <v>0</v>
      </c>
      <c r="P4" s="240">
        <f>O4-N4</f>
        <v>0</v>
      </c>
    </row>
    <row r="5" spans="1:16" x14ac:dyDescent="0.3">
      <c r="A5" s="11" t="s">
        <v>29</v>
      </c>
      <c r="B5" s="241">
        <f>IF(ISERR('Parametre - Cloud'!D4*'Parametre - Cloud'!D14),"-",'Parametre - Cloud'!D4*'Parametre - Cloud'!D14)</f>
        <v>0</v>
      </c>
      <c r="C5" s="233">
        <f>IF(ISERR('Parametre - Cloud'!E4*'Parametre - Cloud'!E14),"-",'Parametre - Cloud'!E4*'Parametre - Cloud'!E14)</f>
        <v>3604939.6239865022</v>
      </c>
      <c r="D5" s="233">
        <f t="shared" si="0"/>
        <v>3604939.6239865022</v>
      </c>
      <c r="E5" s="241">
        <f>TCO!E$24</f>
        <v>0</v>
      </c>
      <c r="F5" s="233">
        <f>'Spotrebované cloudové služby'!D4</f>
        <v>0</v>
      </c>
      <c r="G5" s="233">
        <f t="shared" si="1"/>
        <v>0</v>
      </c>
      <c r="H5" s="241">
        <f>'Parametre - Cloud'!D44</f>
        <v>0</v>
      </c>
      <c r="I5" s="233">
        <f>'Parametre - Cloud'!E44</f>
        <v>0</v>
      </c>
      <c r="J5" s="233">
        <f t="shared" ref="J5:J13" si="2">IF(ISERR(I5-H5),"-",I5-H5)</f>
        <v>0</v>
      </c>
      <c r="K5" s="241">
        <f t="shared" ref="K5:K13" si="3">E5</f>
        <v>0</v>
      </c>
      <c r="L5" s="233">
        <f t="shared" ref="L5:L13" si="4">F5</f>
        <v>0</v>
      </c>
      <c r="M5" s="233">
        <f t="shared" ref="M5:M13" si="5">L5-K5</f>
        <v>0</v>
      </c>
      <c r="N5" s="241">
        <f t="shared" ref="N5:N13" si="6">SUM(B5,H5)</f>
        <v>0</v>
      </c>
      <c r="O5" s="233">
        <f>SUM(C5,I5)</f>
        <v>3604939.6239865022</v>
      </c>
      <c r="P5" s="242">
        <f t="shared" ref="P5:P13" si="7">O5-N5</f>
        <v>3604939.6239865022</v>
      </c>
    </row>
    <row r="6" spans="1:16" x14ac:dyDescent="0.3">
      <c r="A6" s="11" t="s">
        <v>30</v>
      </c>
      <c r="B6" s="241">
        <f>IF(ISERR('Parametre - Cloud'!D5*'Parametre - Cloud'!D15),"-",'Parametre - Cloud'!D5*'Parametre - Cloud'!D15)</f>
        <v>0</v>
      </c>
      <c r="C6" s="233">
        <f>IF(ISERR('Parametre - Cloud'!E5*'Parametre - Cloud'!E15),"-",'Parametre - Cloud'!E5*'Parametre - Cloud'!E15)</f>
        <v>8651855.0975676049</v>
      </c>
      <c r="D6" s="233">
        <f t="shared" si="0"/>
        <v>8651855.0975676049</v>
      </c>
      <c r="E6" s="241">
        <f>TCO!F$24</f>
        <v>0</v>
      </c>
      <c r="F6" s="233">
        <f>'Spotrebované cloudové služby'!D5</f>
        <v>0</v>
      </c>
      <c r="G6" s="233">
        <f t="shared" si="1"/>
        <v>0</v>
      </c>
      <c r="H6" s="241">
        <f>'Parametre - Cloud'!D45</f>
        <v>0</v>
      </c>
      <c r="I6" s="233">
        <f>'Parametre - Cloud'!E45</f>
        <v>0</v>
      </c>
      <c r="J6" s="233">
        <f t="shared" si="2"/>
        <v>0</v>
      </c>
      <c r="K6" s="241">
        <f t="shared" si="3"/>
        <v>0</v>
      </c>
      <c r="L6" s="233">
        <f t="shared" si="4"/>
        <v>0</v>
      </c>
      <c r="M6" s="233">
        <f t="shared" si="5"/>
        <v>0</v>
      </c>
      <c r="N6" s="241">
        <f t="shared" si="6"/>
        <v>0</v>
      </c>
      <c r="O6" s="233">
        <f t="shared" ref="O6:O13" si="8">SUM(C6,I6)</f>
        <v>8651855.0975676049</v>
      </c>
      <c r="P6" s="242">
        <f t="shared" si="7"/>
        <v>8651855.0975676049</v>
      </c>
    </row>
    <row r="7" spans="1:16" x14ac:dyDescent="0.3">
      <c r="A7" s="11" t="s">
        <v>31</v>
      </c>
      <c r="B7" s="241">
        <f>IF(ISERR('Parametre - Cloud'!D6*'Parametre - Cloud'!D16),"-",'Parametre - Cloud'!D6*'Parametre - Cloud'!D16)</f>
        <v>0</v>
      </c>
      <c r="C7" s="233">
        <f>IF(ISERR('Parametre - Cloud'!E6*'Parametre - Cloud'!E16),"-",'Parametre - Cloud'!E6*'Parametre - Cloud'!E16)</f>
        <v>12977782.64635141</v>
      </c>
      <c r="D7" s="233">
        <f t="shared" si="0"/>
        <v>12977782.64635141</v>
      </c>
      <c r="E7" s="241">
        <f>TCO!G$24</f>
        <v>0</v>
      </c>
      <c r="F7" s="233">
        <f>'Spotrebované cloudové služby'!D6</f>
        <v>0</v>
      </c>
      <c r="G7" s="233">
        <f t="shared" si="1"/>
        <v>0</v>
      </c>
      <c r="H7" s="241">
        <f>'Parametre - Cloud'!D46</f>
        <v>0</v>
      </c>
      <c r="I7" s="233">
        <f>'Parametre - Cloud'!E46</f>
        <v>0</v>
      </c>
      <c r="J7" s="233">
        <f t="shared" si="2"/>
        <v>0</v>
      </c>
      <c r="K7" s="241">
        <f t="shared" si="3"/>
        <v>0</v>
      </c>
      <c r="L7" s="233">
        <f t="shared" si="4"/>
        <v>0</v>
      </c>
      <c r="M7" s="233">
        <f t="shared" si="5"/>
        <v>0</v>
      </c>
      <c r="N7" s="241">
        <f t="shared" si="6"/>
        <v>0</v>
      </c>
      <c r="O7" s="233">
        <f t="shared" si="8"/>
        <v>12977782.64635141</v>
      </c>
      <c r="P7" s="242">
        <f t="shared" si="7"/>
        <v>12977782.64635141</v>
      </c>
    </row>
    <row r="8" spans="1:16" x14ac:dyDescent="0.3">
      <c r="A8" s="11" t="s">
        <v>32</v>
      </c>
      <c r="B8" s="241">
        <f>IF(ISERR('Parametre - Cloud'!D7*'Parametre - Cloud'!D17),"-",'Parametre - Cloud'!D7*'Parametre - Cloud'!D17)</f>
        <v>0</v>
      </c>
      <c r="C8" s="233">
        <f>IF(ISERR('Parametre - Cloud'!E7*'Parametre - Cloud'!E17),"-",'Parametre - Cloud'!E7*'Parametre - Cloud'!E17)</f>
        <v>14419758.495946009</v>
      </c>
      <c r="D8" s="233">
        <f t="shared" si="0"/>
        <v>14419758.495946009</v>
      </c>
      <c r="E8" s="241">
        <f>TCO!H$24</f>
        <v>0</v>
      </c>
      <c r="F8" s="233">
        <f>'Spotrebované cloudové služby'!D7</f>
        <v>0</v>
      </c>
      <c r="G8" s="233">
        <f t="shared" si="1"/>
        <v>0</v>
      </c>
      <c r="H8" s="241">
        <f>'Parametre - Cloud'!D47</f>
        <v>0</v>
      </c>
      <c r="I8" s="233">
        <f>'Parametre - Cloud'!E47</f>
        <v>0</v>
      </c>
      <c r="J8" s="233">
        <f t="shared" si="2"/>
        <v>0</v>
      </c>
      <c r="K8" s="241">
        <f t="shared" si="3"/>
        <v>0</v>
      </c>
      <c r="L8" s="233">
        <f t="shared" si="4"/>
        <v>0</v>
      </c>
      <c r="M8" s="233">
        <f t="shared" si="5"/>
        <v>0</v>
      </c>
      <c r="N8" s="241">
        <f t="shared" si="6"/>
        <v>0</v>
      </c>
      <c r="O8" s="233">
        <f t="shared" si="8"/>
        <v>14419758.495946009</v>
      </c>
      <c r="P8" s="242">
        <f t="shared" si="7"/>
        <v>14419758.495946009</v>
      </c>
    </row>
    <row r="9" spans="1:16" x14ac:dyDescent="0.3">
      <c r="A9" s="11" t="s">
        <v>33</v>
      </c>
      <c r="B9" s="241">
        <f>IF(ISERR('Parametre - Cloud'!D8*'Parametre - Cloud'!D18),"-",'Parametre - Cloud'!D8*'Parametre - Cloud'!D18)</f>
        <v>0</v>
      </c>
      <c r="C9" s="233">
        <f>IF(ISERR('Parametre - Cloud'!E8*'Parametre - Cloud'!E18),"-",'Parametre - Cloud'!E8*'Parametre - Cloud'!E18)</f>
        <v>17303710.19513521</v>
      </c>
      <c r="D9" s="233">
        <f t="shared" si="0"/>
        <v>17303710.19513521</v>
      </c>
      <c r="E9" s="241">
        <f>TCO!I$24</f>
        <v>0</v>
      </c>
      <c r="F9" s="233">
        <f>'Spotrebované cloudové služby'!D8</f>
        <v>0</v>
      </c>
      <c r="G9" s="233">
        <f t="shared" si="1"/>
        <v>0</v>
      </c>
      <c r="H9" s="241">
        <f>'Parametre - Cloud'!D48</f>
        <v>0</v>
      </c>
      <c r="I9" s="233">
        <f>'Parametre - Cloud'!E48</f>
        <v>0</v>
      </c>
      <c r="J9" s="233">
        <f t="shared" si="2"/>
        <v>0</v>
      </c>
      <c r="K9" s="241">
        <f t="shared" si="3"/>
        <v>0</v>
      </c>
      <c r="L9" s="233">
        <f t="shared" si="4"/>
        <v>0</v>
      </c>
      <c r="M9" s="233">
        <f t="shared" si="5"/>
        <v>0</v>
      </c>
      <c r="N9" s="241">
        <f t="shared" si="6"/>
        <v>0</v>
      </c>
      <c r="O9" s="233">
        <f t="shared" si="8"/>
        <v>17303710.19513521</v>
      </c>
      <c r="P9" s="242">
        <f t="shared" si="7"/>
        <v>17303710.19513521</v>
      </c>
    </row>
    <row r="10" spans="1:16" x14ac:dyDescent="0.3">
      <c r="A10" s="11" t="s">
        <v>34</v>
      </c>
      <c r="B10" s="241">
        <f>IF(ISERR('Parametre - Cloud'!D9*'Parametre - Cloud'!D19),"-",'Parametre - Cloud'!D9*'Parametre - Cloud'!D19)</f>
        <v>0</v>
      </c>
      <c r="C10" s="233">
        <f>IF(ISERR('Parametre - Cloud'!E9*'Parametre - Cloud'!E19),"-",'Parametre - Cloud'!E9*'Parametre - Cloud'!E19)</f>
        <v>17303710.19513521</v>
      </c>
      <c r="D10" s="233">
        <f t="shared" si="0"/>
        <v>17303710.19513521</v>
      </c>
      <c r="E10" s="241">
        <f>TCO!J$24</f>
        <v>0</v>
      </c>
      <c r="F10" s="233">
        <f>'Spotrebované cloudové služby'!D9</f>
        <v>0</v>
      </c>
      <c r="G10" s="233">
        <f t="shared" si="1"/>
        <v>0</v>
      </c>
      <c r="H10" s="241">
        <f>'Parametre - Cloud'!D49</f>
        <v>0</v>
      </c>
      <c r="I10" s="233">
        <f>'Parametre - Cloud'!E49</f>
        <v>0</v>
      </c>
      <c r="J10" s="233">
        <f t="shared" si="2"/>
        <v>0</v>
      </c>
      <c r="K10" s="241">
        <f t="shared" si="3"/>
        <v>0</v>
      </c>
      <c r="L10" s="233">
        <f t="shared" si="4"/>
        <v>0</v>
      </c>
      <c r="M10" s="233">
        <f t="shared" si="5"/>
        <v>0</v>
      </c>
      <c r="N10" s="241">
        <f t="shared" si="6"/>
        <v>0</v>
      </c>
      <c r="O10" s="233">
        <f t="shared" si="8"/>
        <v>17303710.19513521</v>
      </c>
      <c r="P10" s="242">
        <f t="shared" si="7"/>
        <v>17303710.19513521</v>
      </c>
    </row>
    <row r="11" spans="1:16" x14ac:dyDescent="0.3">
      <c r="A11" s="11" t="s">
        <v>35</v>
      </c>
      <c r="B11" s="241">
        <f>IF(ISERR('Parametre - Cloud'!D10*'Parametre - Cloud'!D20),"-",'Parametre - Cloud'!D10*'Parametre - Cloud'!D20)</f>
        <v>0</v>
      </c>
      <c r="C11" s="233">
        <f>IF(ISERR('Parametre - Cloud'!E10*'Parametre - Cloud'!E20),"-",'Parametre - Cloud'!E10*'Parametre - Cloud'!E20)</f>
        <v>17303710.19513521</v>
      </c>
      <c r="D11" s="233">
        <f t="shared" si="0"/>
        <v>17303710.19513521</v>
      </c>
      <c r="E11" s="241">
        <f>TCO!K$24</f>
        <v>0</v>
      </c>
      <c r="F11" s="233">
        <f>'Spotrebované cloudové služby'!D10</f>
        <v>0</v>
      </c>
      <c r="G11" s="233">
        <f t="shared" si="1"/>
        <v>0</v>
      </c>
      <c r="H11" s="241">
        <f>'Parametre - Cloud'!D50</f>
        <v>0</v>
      </c>
      <c r="I11" s="233">
        <f>'Parametre - Cloud'!E50</f>
        <v>0</v>
      </c>
      <c r="J11" s="233">
        <f t="shared" si="2"/>
        <v>0</v>
      </c>
      <c r="K11" s="241">
        <f t="shared" si="3"/>
        <v>0</v>
      </c>
      <c r="L11" s="233">
        <f t="shared" si="4"/>
        <v>0</v>
      </c>
      <c r="M11" s="233">
        <f t="shared" si="5"/>
        <v>0</v>
      </c>
      <c r="N11" s="241">
        <f t="shared" si="6"/>
        <v>0</v>
      </c>
      <c r="O11" s="233">
        <f t="shared" si="8"/>
        <v>17303710.19513521</v>
      </c>
      <c r="P11" s="242">
        <f t="shared" si="7"/>
        <v>17303710.19513521</v>
      </c>
    </row>
    <row r="12" spans="1:16" x14ac:dyDescent="0.3">
      <c r="A12" s="11" t="s">
        <v>36</v>
      </c>
      <c r="B12" s="241">
        <f>IF(ISERR('Parametre - Cloud'!D11*'Parametre - Cloud'!D21),"-",'Parametre - Cloud'!D11*'Parametre - Cloud'!D21)</f>
        <v>0</v>
      </c>
      <c r="C12" s="233">
        <f>IF(ISERR('Parametre - Cloud'!E11*'Parametre - Cloud'!E21),"-",'Parametre - Cloud'!E11*'Parametre - Cloud'!E21)</f>
        <v>17303710.19513521</v>
      </c>
      <c r="D12" s="233">
        <f t="shared" si="0"/>
        <v>17303710.19513521</v>
      </c>
      <c r="E12" s="241">
        <f>TCO!L$24</f>
        <v>0</v>
      </c>
      <c r="F12" s="233">
        <f>'Spotrebované cloudové služby'!D11</f>
        <v>0</v>
      </c>
      <c r="G12" s="233">
        <f t="shared" si="1"/>
        <v>0</v>
      </c>
      <c r="H12" s="241">
        <f>'Parametre - Cloud'!D51</f>
        <v>0</v>
      </c>
      <c r="I12" s="233">
        <f>'Parametre - Cloud'!E51</f>
        <v>0</v>
      </c>
      <c r="J12" s="233">
        <f t="shared" si="2"/>
        <v>0</v>
      </c>
      <c r="K12" s="241">
        <f t="shared" si="3"/>
        <v>0</v>
      </c>
      <c r="L12" s="233">
        <f t="shared" si="4"/>
        <v>0</v>
      </c>
      <c r="M12" s="233">
        <f t="shared" si="5"/>
        <v>0</v>
      </c>
      <c r="N12" s="241">
        <f t="shared" si="6"/>
        <v>0</v>
      </c>
      <c r="O12" s="233">
        <f t="shared" si="8"/>
        <v>17303710.19513521</v>
      </c>
      <c r="P12" s="242">
        <f t="shared" si="7"/>
        <v>17303710.19513521</v>
      </c>
    </row>
    <row r="13" spans="1:16" ht="15.6" customHeight="1" thickBot="1" x14ac:dyDescent="0.35">
      <c r="A13" s="236" t="s">
        <v>37</v>
      </c>
      <c r="B13" s="243">
        <f>IF(ISERR('Parametre - Cloud'!D12*'Parametre - Cloud'!D22),"-",'Parametre - Cloud'!D12*'Parametre - Cloud'!D22)</f>
        <v>0</v>
      </c>
      <c r="C13" s="234">
        <f>IF(ISERR('Parametre - Cloud'!E12*'Parametre - Cloud'!E22),"-",'Parametre - Cloud'!E12*'Parametre - Cloud'!E22)</f>
        <v>17303710.19513521</v>
      </c>
      <c r="D13" s="234">
        <f t="shared" si="0"/>
        <v>17303710.19513521</v>
      </c>
      <c r="E13" s="243">
        <f>TCO!M$24</f>
        <v>0</v>
      </c>
      <c r="F13" s="234">
        <f>'Spotrebované cloudové služby'!D12</f>
        <v>0</v>
      </c>
      <c r="G13" s="234">
        <f t="shared" si="1"/>
        <v>0</v>
      </c>
      <c r="H13" s="243">
        <f>'Parametre - Cloud'!D52</f>
        <v>0</v>
      </c>
      <c r="I13" s="234">
        <f>'Parametre - Cloud'!E52</f>
        <v>0</v>
      </c>
      <c r="J13" s="234">
        <f t="shared" si="2"/>
        <v>0</v>
      </c>
      <c r="K13" s="243">
        <f t="shared" si="3"/>
        <v>0</v>
      </c>
      <c r="L13" s="234">
        <f t="shared" si="4"/>
        <v>0</v>
      </c>
      <c r="M13" s="234">
        <f t="shared" si="5"/>
        <v>0</v>
      </c>
      <c r="N13" s="243">
        <f t="shared" si="6"/>
        <v>0</v>
      </c>
      <c r="O13" s="234">
        <f t="shared" si="8"/>
        <v>17303710.19513521</v>
      </c>
      <c r="P13" s="244">
        <f t="shared" si="7"/>
        <v>17303710.19513521</v>
      </c>
    </row>
    <row r="14" spans="1:16" ht="15" thickBot="1" x14ac:dyDescent="0.35">
      <c r="A14" s="12"/>
      <c r="B14" s="12"/>
      <c r="C14" s="12"/>
      <c r="D14" s="12"/>
      <c r="E14" s="98"/>
      <c r="F14" s="98"/>
      <c r="G14" s="98"/>
      <c r="H14" s="12"/>
      <c r="I14" s="12"/>
      <c r="J14" s="50" t="s">
        <v>38</v>
      </c>
      <c r="K14" s="53">
        <f t="shared" ref="K14:P14" si="9">SUM(K4:K13)</f>
        <v>0</v>
      </c>
      <c r="L14" s="54">
        <f t="shared" si="9"/>
        <v>0</v>
      </c>
      <c r="M14" s="55">
        <f t="shared" si="9"/>
        <v>0</v>
      </c>
      <c r="N14" s="53">
        <f t="shared" si="9"/>
        <v>0</v>
      </c>
      <c r="O14" s="54">
        <f t="shared" si="9"/>
        <v>126172886.83952756</v>
      </c>
      <c r="P14" s="55">
        <f t="shared" si="9"/>
        <v>126172886.83952756</v>
      </c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90" zoomScaleNormal="90" workbookViewId="0">
      <selection activeCell="B13" sqref="B13"/>
    </sheetView>
  </sheetViews>
  <sheetFormatPr defaultRowHeight="14.4" x14ac:dyDescent="0.3"/>
  <cols>
    <col min="2" max="2" width="12.33203125" customWidth="1"/>
    <col min="3" max="3" width="19.44140625" customWidth="1"/>
    <col min="4" max="4" width="20.109375" customWidth="1"/>
    <col min="5" max="13" width="12.33203125" customWidth="1"/>
    <col min="14" max="14" width="13.33203125" customWidth="1"/>
    <col min="15" max="15" width="17.44140625" customWidth="1"/>
    <col min="16" max="16" width="19.21875" customWidth="1"/>
  </cols>
  <sheetData>
    <row r="1" spans="1:16" ht="15" thickBot="1" x14ac:dyDescent="0.35">
      <c r="A1" s="77"/>
      <c r="B1" s="357" t="s">
        <v>72</v>
      </c>
      <c r="C1" s="357"/>
      <c r="D1" s="357"/>
      <c r="E1" s="357"/>
      <c r="F1" s="357"/>
      <c r="G1" s="357"/>
      <c r="H1" s="357"/>
      <c r="I1" s="357"/>
      <c r="J1" s="358"/>
      <c r="K1" s="357" t="s">
        <v>73</v>
      </c>
      <c r="L1" s="357"/>
      <c r="M1" s="358"/>
      <c r="N1" s="357" t="s">
        <v>74</v>
      </c>
      <c r="O1" s="357"/>
      <c r="P1" s="358"/>
    </row>
    <row r="2" spans="1:16" ht="15" customHeight="1" thickBot="1" x14ac:dyDescent="0.35">
      <c r="A2" s="13"/>
      <c r="B2" s="341" t="s">
        <v>68</v>
      </c>
      <c r="C2" s="342"/>
      <c r="D2" s="342"/>
      <c r="E2" s="342" t="s">
        <v>69</v>
      </c>
      <c r="F2" s="342"/>
      <c r="G2" s="343"/>
      <c r="H2" s="342" t="s">
        <v>70</v>
      </c>
      <c r="I2" s="342"/>
      <c r="J2" s="343"/>
      <c r="K2" s="342" t="s">
        <v>71</v>
      </c>
      <c r="L2" s="342"/>
      <c r="M2" s="343"/>
      <c r="N2" s="13"/>
      <c r="O2" s="13"/>
      <c r="P2" s="78"/>
    </row>
    <row r="3" spans="1:16" ht="19.2" customHeight="1" thickBot="1" x14ac:dyDescent="0.35">
      <c r="A3" s="79" t="s">
        <v>24</v>
      </c>
      <c r="B3" s="245" t="s">
        <v>25</v>
      </c>
      <c r="C3" s="245" t="s">
        <v>26</v>
      </c>
      <c r="D3" s="246" t="s">
        <v>27</v>
      </c>
      <c r="E3" s="245" t="s">
        <v>25</v>
      </c>
      <c r="F3" s="245" t="s">
        <v>26</v>
      </c>
      <c r="G3" s="246" t="s">
        <v>27</v>
      </c>
      <c r="H3" s="245" t="s">
        <v>25</v>
      </c>
      <c r="I3" s="245" t="s">
        <v>26</v>
      </c>
      <c r="J3" s="246" t="s">
        <v>27</v>
      </c>
      <c r="K3" s="245" t="s">
        <v>25</v>
      </c>
      <c r="L3" s="245" t="s">
        <v>26</v>
      </c>
      <c r="M3" s="246" t="s">
        <v>27</v>
      </c>
      <c r="N3" s="245" t="s">
        <v>25</v>
      </c>
      <c r="O3" s="245" t="s">
        <v>26</v>
      </c>
      <c r="P3" s="246" t="s">
        <v>27</v>
      </c>
    </row>
    <row r="4" spans="1:16" x14ac:dyDescent="0.3">
      <c r="A4" s="222" t="s">
        <v>28</v>
      </c>
      <c r="B4" s="239">
        <f>TCO!D$21</f>
        <v>0</v>
      </c>
      <c r="C4" s="232">
        <f>TCO!D$11+TCO!D$12</f>
        <v>33743033.311999999</v>
      </c>
      <c r="D4" s="240">
        <f>C4-B4</f>
        <v>33743033.311999999</v>
      </c>
      <c r="E4" s="239">
        <f>TCO!D$20</f>
        <v>0</v>
      </c>
      <c r="F4" s="232">
        <f>TCO!D$7+TCO!D$8</f>
        <v>8145415.8479999993</v>
      </c>
      <c r="G4" s="240">
        <f>F4-E4</f>
        <v>8145415.8479999993</v>
      </c>
      <c r="H4" s="239">
        <f>TCO!D$24-(TCO!D$20+TCO!D$21)</f>
        <v>0</v>
      </c>
      <c r="I4" s="232">
        <f>TCO!D$9+TCO!D$10</f>
        <v>0</v>
      </c>
      <c r="J4" s="240">
        <f>I4-H4</f>
        <v>0</v>
      </c>
      <c r="K4" s="239">
        <f>IF(ISERR(Faktory!$D$7*'Parametre - Cloud'!D3*'Parametre - Cloud'!D23*'Parametre - Cloud'!D33),"-",Faktory!$D$7*'Parametre - Cloud'!D3*'Parametre - Cloud'!D23*'Parametre - Cloud'!D33)</f>
        <v>0</v>
      </c>
      <c r="L4" s="232" t="str">
        <f>IF(ISERR(Faktory!$D$7*'Parametre - Cloud'!E3*'Parametre - Cloud'!E23*'Parametre - Cloud'!E33),"-",Faktory!$D$7*'Parametre - Cloud'!E3*'Parametre - Cloud'!E23*'Parametre - Cloud'!E33)</f>
        <v>-</v>
      </c>
      <c r="M4" s="232" t="str">
        <f>IF(ISERR(L4-K4),"-",L4-K4)</f>
        <v>-</v>
      </c>
      <c r="N4" s="239">
        <f>SUM(B4,E4,H4,K4)</f>
        <v>0</v>
      </c>
      <c r="O4" s="232">
        <f>SUM(C4,F4,I4,L4)</f>
        <v>41888449.159999996</v>
      </c>
      <c r="P4" s="240">
        <f>O4-N4</f>
        <v>41888449.159999996</v>
      </c>
    </row>
    <row r="5" spans="1:16" x14ac:dyDescent="0.3">
      <c r="A5" s="222" t="s">
        <v>29</v>
      </c>
      <c r="B5" s="241">
        <f>TCO!E$21</f>
        <v>0</v>
      </c>
      <c r="C5" s="233">
        <f>TCO!E$11+TCO!E$12</f>
        <v>516073.5</v>
      </c>
      <c r="D5" s="242">
        <f t="shared" ref="D5:D13" si="0">C5-B5</f>
        <v>516073.5</v>
      </c>
      <c r="E5" s="241">
        <f>TCO!E$20</f>
        <v>0</v>
      </c>
      <c r="F5" s="233">
        <f>TCO!E$7+TCO!E$8</f>
        <v>0</v>
      </c>
      <c r="G5" s="242">
        <f t="shared" ref="G5:G13" si="1">F5-E5</f>
        <v>0</v>
      </c>
      <c r="H5" s="241">
        <f>TCO!E$24-(TCO!E$20+TCO!E$21)</f>
        <v>0</v>
      </c>
      <c r="I5" s="233">
        <f>TCO!E$9+TCO!E$10</f>
        <v>177937.5</v>
      </c>
      <c r="J5" s="242">
        <f t="shared" ref="J5:J13" si="2">I5-H5</f>
        <v>177937.5</v>
      </c>
      <c r="K5" s="241">
        <f>IF(ISERR(Faktory!$D$7*'Parametre - Cloud'!D4*'Parametre - Cloud'!D24*'Parametre - Cloud'!D34),"-",Faktory!$D$7*'Parametre - Cloud'!D4*'Parametre - Cloud'!D24*'Parametre - Cloud'!D34)</f>
        <v>0</v>
      </c>
      <c r="L5" s="233">
        <f>IF(ISERR(Faktory!$D$7*'Parametre - Cloud'!E4*'Parametre - Cloud'!E24*'Parametre - Cloud'!E34),"-",Faktory!$D$7*'Parametre - Cloud'!E4*'Parametre - Cloud'!E24*'Parametre - Cloud'!E34)</f>
        <v>0</v>
      </c>
      <c r="M5" s="233">
        <f>IF(ISERR(L5-K5),"-",L5-K5)</f>
        <v>0</v>
      </c>
      <c r="N5" s="241">
        <f t="shared" ref="N5:N13" si="3">SUM(B5,E5,H5,K5)</f>
        <v>0</v>
      </c>
      <c r="O5" s="233">
        <f t="shared" ref="O5:O13" si="4">SUM(C5,F5,I5,L5)</f>
        <v>694011</v>
      </c>
      <c r="P5" s="242">
        <f t="shared" ref="P5:P13" si="5">O5-N5</f>
        <v>694011</v>
      </c>
    </row>
    <row r="6" spans="1:16" x14ac:dyDescent="0.3">
      <c r="A6" s="222" t="s">
        <v>30</v>
      </c>
      <c r="B6" s="241">
        <f>TCO!F$21</f>
        <v>0</v>
      </c>
      <c r="C6" s="233">
        <f>TCO!F$11+TCO!F$12</f>
        <v>765186</v>
      </c>
      <c r="D6" s="242">
        <f t="shared" si="0"/>
        <v>765186</v>
      </c>
      <c r="E6" s="241">
        <f>TCO!F$20</f>
        <v>0</v>
      </c>
      <c r="F6" s="233">
        <f>TCO!F$7+TCO!F$8</f>
        <v>0</v>
      </c>
      <c r="G6" s="242">
        <f t="shared" si="1"/>
        <v>0</v>
      </c>
      <c r="H6" s="241">
        <f>TCO!F$24-(TCO!F$20+TCO!F$21)</f>
        <v>0</v>
      </c>
      <c r="I6" s="233">
        <f>TCO!F$9+TCO!F$10</f>
        <v>427050</v>
      </c>
      <c r="J6" s="242">
        <f t="shared" si="2"/>
        <v>427050</v>
      </c>
      <c r="K6" s="241">
        <f>IF(ISERR(Faktory!$D$7*'Parametre - Cloud'!D5*'Parametre - Cloud'!D25*'Parametre - Cloud'!D35),"-",Faktory!$D$7*'Parametre - Cloud'!D5*'Parametre - Cloud'!D25*'Parametre - Cloud'!D35)</f>
        <v>0</v>
      </c>
      <c r="L6" s="233">
        <f>IF(ISERR(Faktory!$D$7*'Parametre - Cloud'!E5*'Parametre - Cloud'!E25*'Parametre - Cloud'!E35),"-",Faktory!$D$7*'Parametre - Cloud'!E5*'Parametre - Cloud'!E25*'Parametre - Cloud'!E35)</f>
        <v>0</v>
      </c>
      <c r="M6" s="233">
        <f>IF(ISERR(L6-K6),"-",L6-K6)</f>
        <v>0</v>
      </c>
      <c r="N6" s="241">
        <f t="shared" si="3"/>
        <v>0</v>
      </c>
      <c r="O6" s="233">
        <f t="shared" si="4"/>
        <v>1192236</v>
      </c>
      <c r="P6" s="242">
        <f t="shared" si="5"/>
        <v>1192236</v>
      </c>
    </row>
    <row r="7" spans="1:16" x14ac:dyDescent="0.3">
      <c r="A7" s="222" t="s">
        <v>31</v>
      </c>
      <c r="B7" s="241">
        <f>TCO!G$21</f>
        <v>0</v>
      </c>
      <c r="C7" s="233">
        <f>TCO!G$11+TCO!G$12</f>
        <v>5167101.92</v>
      </c>
      <c r="D7" s="242">
        <f t="shared" si="0"/>
        <v>5167101.92</v>
      </c>
      <c r="E7" s="241">
        <f>TCO!G$20</f>
        <v>0</v>
      </c>
      <c r="F7" s="233">
        <f>TCO!G$7+TCO!G$8</f>
        <v>1912712</v>
      </c>
      <c r="G7" s="242">
        <f t="shared" si="1"/>
        <v>1912712</v>
      </c>
      <c r="H7" s="241">
        <f>TCO!G$24-(TCO!G$20+TCO!G$21)</f>
        <v>0</v>
      </c>
      <c r="I7" s="233">
        <f>TCO!G$9+TCO!G$10</f>
        <v>640575</v>
      </c>
      <c r="J7" s="242">
        <f t="shared" si="2"/>
        <v>640575</v>
      </c>
      <c r="K7" s="241">
        <f>IF(ISERR(Faktory!$D$7*'Parametre - Cloud'!D6*'Parametre - Cloud'!D26*'Parametre - Cloud'!D36),"-",Faktory!$D$7*'Parametre - Cloud'!D6*'Parametre - Cloud'!D26*'Parametre - Cloud'!D36)</f>
        <v>0</v>
      </c>
      <c r="L7" s="233">
        <f>IF(ISERR(Faktory!$D$7*'Parametre - Cloud'!E6*'Parametre - Cloud'!E26*'Parametre - Cloud'!E36),"-",Faktory!$D$7*'Parametre - Cloud'!E6*'Parametre - Cloud'!E26*'Parametre - Cloud'!E36)</f>
        <v>0</v>
      </c>
      <c r="M7" s="233">
        <f>IF(ISERR(L7-K7),"-",L7-K7)</f>
        <v>0</v>
      </c>
      <c r="N7" s="241">
        <f t="shared" si="3"/>
        <v>0</v>
      </c>
      <c r="O7" s="233">
        <f t="shared" si="4"/>
        <v>7720388.9199999999</v>
      </c>
      <c r="P7" s="242">
        <f t="shared" si="5"/>
        <v>7720388.9199999999</v>
      </c>
    </row>
    <row r="8" spans="1:16" x14ac:dyDescent="0.3">
      <c r="A8" s="222" t="s">
        <v>32</v>
      </c>
      <c r="B8" s="241">
        <f>TCO!H$21</f>
        <v>0</v>
      </c>
      <c r="C8" s="233">
        <f>TCO!H$11+TCO!H$12</f>
        <v>1049886</v>
      </c>
      <c r="D8" s="242">
        <f t="shared" si="0"/>
        <v>1049886</v>
      </c>
      <c r="E8" s="241">
        <f>TCO!H$20</f>
        <v>0</v>
      </c>
      <c r="F8" s="233">
        <f>TCO!H$7+TCO!H$8</f>
        <v>0</v>
      </c>
      <c r="G8" s="242">
        <f t="shared" si="1"/>
        <v>0</v>
      </c>
      <c r="H8" s="241">
        <f>TCO!H$24-(TCO!H$20+TCO!H$21)</f>
        <v>0</v>
      </c>
      <c r="I8" s="233">
        <f>TCO!H$9+TCO!H$10</f>
        <v>711750</v>
      </c>
      <c r="J8" s="242">
        <f t="shared" si="2"/>
        <v>711750</v>
      </c>
      <c r="K8" s="241">
        <f>IF(ISERR(Faktory!$D$7*'Parametre - Cloud'!D7*'Parametre - Cloud'!D27*'Parametre - Cloud'!D37),"-",Faktory!$D$7*'Parametre - Cloud'!D7*'Parametre - Cloud'!D27*'Parametre - Cloud'!D37)</f>
        <v>0</v>
      </c>
      <c r="L8" s="233">
        <f>IF(ISERR(Faktory!$D$7*'Parametre - Cloud'!E7*'Parametre - Cloud'!E27*'Parametre - Cloud'!E37),"-",Faktory!$D$7*'Parametre - Cloud'!E7*'Parametre - Cloud'!E27*'Parametre - Cloud'!E37)</f>
        <v>0</v>
      </c>
      <c r="M8" s="233">
        <f>IF(ISERR(L8-K8),"-",L8-K8)</f>
        <v>0</v>
      </c>
      <c r="N8" s="241">
        <f t="shared" si="3"/>
        <v>0</v>
      </c>
      <c r="O8" s="233">
        <f t="shared" si="4"/>
        <v>1761636</v>
      </c>
      <c r="P8" s="242">
        <f t="shared" si="5"/>
        <v>1761636</v>
      </c>
    </row>
    <row r="9" spans="1:16" x14ac:dyDescent="0.3">
      <c r="A9" s="222" t="s">
        <v>33</v>
      </c>
      <c r="B9" s="241">
        <f>TCO!I$21</f>
        <v>0</v>
      </c>
      <c r="C9" s="233">
        <f>TCO!I$11+TCO!I$12</f>
        <v>34935269.311999999</v>
      </c>
      <c r="D9" s="242">
        <f t="shared" si="0"/>
        <v>34935269.311999999</v>
      </c>
      <c r="E9" s="241">
        <f>TCO!I$20</f>
        <v>0</v>
      </c>
      <c r="F9" s="233">
        <f>TCO!I$7+TCO!I$8</f>
        <v>8145415.8479999993</v>
      </c>
      <c r="G9" s="242">
        <f t="shared" si="1"/>
        <v>8145415.8479999993</v>
      </c>
      <c r="H9" s="241">
        <f>TCO!I$24-(TCO!I$20+TCO!I$21)</f>
        <v>0</v>
      </c>
      <c r="I9" s="233">
        <f>TCO!I$9+TCO!I$10</f>
        <v>854100</v>
      </c>
      <c r="J9" s="242">
        <f t="shared" si="2"/>
        <v>854100</v>
      </c>
      <c r="K9" s="241">
        <f>IF(ISERR(Faktory!$D$7*'Parametre - Cloud'!D8*'Parametre - Cloud'!D28*'Parametre - Cloud'!D38),"-",Faktory!$D$7*'Parametre - Cloud'!D8*'Parametre - Cloud'!D28*'Parametre - Cloud'!D38)</f>
        <v>0</v>
      </c>
      <c r="L9" s="233">
        <f>IF(ISERR(Faktory!$D$7*'Parametre - Cloud'!E8*'Parametre - Cloud'!E28*'Parametre - Cloud'!E38),"-",Faktory!$D$7*'Parametre - Cloud'!E8*'Parametre - Cloud'!E28*'Parametre - Cloud'!E38)</f>
        <v>0</v>
      </c>
      <c r="M9" s="233">
        <f t="shared" ref="M9:M13" si="6">IF(ISERR(L9-K9),"-",L9-K9)</f>
        <v>0</v>
      </c>
      <c r="N9" s="241">
        <f t="shared" si="3"/>
        <v>0</v>
      </c>
      <c r="O9" s="233">
        <f t="shared" si="4"/>
        <v>43934785.159999996</v>
      </c>
      <c r="P9" s="242">
        <f t="shared" si="5"/>
        <v>43934785.159999996</v>
      </c>
    </row>
    <row r="10" spans="1:16" x14ac:dyDescent="0.3">
      <c r="A10" s="222" t="s">
        <v>34</v>
      </c>
      <c r="B10" s="241">
        <f>TCO!J$21</f>
        <v>0</v>
      </c>
      <c r="C10" s="233">
        <f>TCO!J$11+TCO!J$12</f>
        <v>1192236</v>
      </c>
      <c r="D10" s="242">
        <f t="shared" si="0"/>
        <v>1192236</v>
      </c>
      <c r="E10" s="241">
        <f>TCO!J$20</f>
        <v>0</v>
      </c>
      <c r="F10" s="233">
        <f>TCO!J$7+TCO!J$8</f>
        <v>0</v>
      </c>
      <c r="G10" s="242">
        <f t="shared" si="1"/>
        <v>0</v>
      </c>
      <c r="H10" s="241">
        <f>TCO!J$24-(TCO!J$20+TCO!J$21)</f>
        <v>0</v>
      </c>
      <c r="I10" s="233">
        <f>TCO!J$9+TCO!J$10</f>
        <v>854100</v>
      </c>
      <c r="J10" s="242">
        <f t="shared" si="2"/>
        <v>854100</v>
      </c>
      <c r="K10" s="241">
        <f>IF(ISERR(Faktory!$D$7*'Parametre - Cloud'!D9*'Parametre - Cloud'!D29*'Parametre - Cloud'!D39),"-",Faktory!$D$7*'Parametre - Cloud'!D9*'Parametre - Cloud'!D29*'Parametre - Cloud'!D39)</f>
        <v>0</v>
      </c>
      <c r="L10" s="233">
        <f>IF(ISERR(Faktory!$D$7*'Parametre - Cloud'!E9*'Parametre - Cloud'!E29*'Parametre - Cloud'!E39),"-",Faktory!$D$7*'Parametre - Cloud'!E9*'Parametre - Cloud'!E29*'Parametre - Cloud'!E39)</f>
        <v>0</v>
      </c>
      <c r="M10" s="233">
        <f t="shared" si="6"/>
        <v>0</v>
      </c>
      <c r="N10" s="241">
        <f t="shared" si="3"/>
        <v>0</v>
      </c>
      <c r="O10" s="233">
        <f t="shared" si="4"/>
        <v>2046336</v>
      </c>
      <c r="P10" s="242">
        <f t="shared" si="5"/>
        <v>2046336</v>
      </c>
    </row>
    <row r="11" spans="1:16" x14ac:dyDescent="0.3">
      <c r="A11" s="222" t="s">
        <v>35</v>
      </c>
      <c r="B11" s="241">
        <f>TCO!K$21</f>
        <v>0</v>
      </c>
      <c r="C11" s="233">
        <f>TCO!K$11+TCO!K$12</f>
        <v>1192236</v>
      </c>
      <c r="D11" s="242">
        <f t="shared" si="0"/>
        <v>1192236</v>
      </c>
      <c r="E11" s="241">
        <f>TCO!K$20</f>
        <v>0</v>
      </c>
      <c r="F11" s="233">
        <f>TCO!K$7+TCO!K$8</f>
        <v>0</v>
      </c>
      <c r="G11" s="242">
        <f t="shared" si="1"/>
        <v>0</v>
      </c>
      <c r="H11" s="241">
        <f>TCO!K$24-(TCO!K$20+TCO!K$21)</f>
        <v>0</v>
      </c>
      <c r="I11" s="233">
        <f>TCO!K$9+TCO!K$10</f>
        <v>854100</v>
      </c>
      <c r="J11" s="242">
        <f t="shared" si="2"/>
        <v>854100</v>
      </c>
      <c r="K11" s="241">
        <f>IF(ISERR(Faktory!$D$7*'Parametre - Cloud'!D10*'Parametre - Cloud'!D30*'Parametre - Cloud'!D40),"-",Faktory!$D$7*'Parametre - Cloud'!D10*'Parametre - Cloud'!D30*'Parametre - Cloud'!D40)</f>
        <v>0</v>
      </c>
      <c r="L11" s="233">
        <f>IF(ISERR(Faktory!$D$7*'Parametre - Cloud'!E10*'Parametre - Cloud'!E30*'Parametre - Cloud'!E40),"-",Faktory!$D$7*'Parametre - Cloud'!E10*'Parametre - Cloud'!E30*'Parametre - Cloud'!E40)</f>
        <v>0</v>
      </c>
      <c r="M11" s="233">
        <f t="shared" si="6"/>
        <v>0</v>
      </c>
      <c r="N11" s="241">
        <f t="shared" si="3"/>
        <v>0</v>
      </c>
      <c r="O11" s="233">
        <f t="shared" si="4"/>
        <v>2046336</v>
      </c>
      <c r="P11" s="242">
        <f t="shared" si="5"/>
        <v>2046336</v>
      </c>
    </row>
    <row r="12" spans="1:16" x14ac:dyDescent="0.3">
      <c r="A12" s="222" t="s">
        <v>36</v>
      </c>
      <c r="B12" s="241">
        <f>TCO!L$21</f>
        <v>0</v>
      </c>
      <c r="C12" s="233">
        <f>TCO!L$11+TCO!L$12</f>
        <v>5380626.9199999999</v>
      </c>
      <c r="D12" s="242">
        <f t="shared" si="0"/>
        <v>5380626.9199999999</v>
      </c>
      <c r="E12" s="241">
        <f>TCO!L$20</f>
        <v>0</v>
      </c>
      <c r="F12" s="233">
        <f>TCO!L$7+TCO!L$8</f>
        <v>1912712</v>
      </c>
      <c r="G12" s="242">
        <f t="shared" si="1"/>
        <v>1912712</v>
      </c>
      <c r="H12" s="241">
        <f>TCO!L$24-(TCO!L$20+TCO!L$21)</f>
        <v>0</v>
      </c>
      <c r="I12" s="233">
        <f>TCO!L$9+TCO!L$10</f>
        <v>854100</v>
      </c>
      <c r="J12" s="242">
        <f t="shared" si="2"/>
        <v>854100</v>
      </c>
      <c r="K12" s="241">
        <f>IF(ISERR(Faktory!$D$7*'Parametre - Cloud'!D11*'Parametre - Cloud'!D31*'Parametre - Cloud'!D41),"-",Faktory!$D$7*'Parametre - Cloud'!D11*'Parametre - Cloud'!D31*'Parametre - Cloud'!D41)</f>
        <v>0</v>
      </c>
      <c r="L12" s="233">
        <f>IF(ISERR(Faktory!$D$7*'Parametre - Cloud'!E11*'Parametre - Cloud'!E31*'Parametre - Cloud'!E41),"-",Faktory!$D$7*'Parametre - Cloud'!E11*'Parametre - Cloud'!E31*'Parametre - Cloud'!E41)</f>
        <v>0</v>
      </c>
      <c r="M12" s="233">
        <f t="shared" si="6"/>
        <v>0</v>
      </c>
      <c r="N12" s="241">
        <f t="shared" si="3"/>
        <v>0</v>
      </c>
      <c r="O12" s="233">
        <f t="shared" si="4"/>
        <v>8147438.9199999999</v>
      </c>
      <c r="P12" s="242">
        <f t="shared" si="5"/>
        <v>8147438.9199999999</v>
      </c>
    </row>
    <row r="13" spans="1:16" ht="15" thickBot="1" x14ac:dyDescent="0.35">
      <c r="A13" s="24" t="s">
        <v>37</v>
      </c>
      <c r="B13" s="243">
        <f>TCO!M$21</f>
        <v>0</v>
      </c>
      <c r="C13" s="234">
        <f>TCO!M$11+TCO!M$12</f>
        <v>1192236</v>
      </c>
      <c r="D13" s="244">
        <f t="shared" si="0"/>
        <v>1192236</v>
      </c>
      <c r="E13" s="243">
        <f>TCO!M$20</f>
        <v>0</v>
      </c>
      <c r="F13" s="234">
        <f>TCO!M$7+TCO!M$8</f>
        <v>0</v>
      </c>
      <c r="G13" s="244">
        <f t="shared" si="1"/>
        <v>0</v>
      </c>
      <c r="H13" s="243">
        <f>TCO!M$24-(TCO!M$20+TCO!M$21)</f>
        <v>0</v>
      </c>
      <c r="I13" s="234">
        <f>TCO!M$9+TCO!M$10</f>
        <v>854100</v>
      </c>
      <c r="J13" s="244">
        <f t="shared" si="2"/>
        <v>854100</v>
      </c>
      <c r="K13" s="243">
        <f>IF(ISERR(Faktory!$D$7*'Parametre - Cloud'!D12*'Parametre - Cloud'!D32*'Parametre - Cloud'!D42),"-",Faktory!$D$7*'Parametre - Cloud'!D12*'Parametre - Cloud'!D32*'Parametre - Cloud'!D42)</f>
        <v>0</v>
      </c>
      <c r="L13" s="234">
        <f>IF(ISERR(Faktory!$D$7*'Parametre - Cloud'!E12*'Parametre - Cloud'!E32*'Parametre - Cloud'!E42),"-",Faktory!$D$7*'Parametre - Cloud'!E12*'Parametre - Cloud'!E32*'Parametre - Cloud'!E42)</f>
        <v>0</v>
      </c>
      <c r="M13" s="234">
        <f t="shared" si="6"/>
        <v>0</v>
      </c>
      <c r="N13" s="243">
        <f t="shared" si="3"/>
        <v>0</v>
      </c>
      <c r="O13" s="234">
        <f t="shared" si="4"/>
        <v>2046336</v>
      </c>
      <c r="P13" s="244">
        <f t="shared" si="5"/>
        <v>2046336</v>
      </c>
    </row>
    <row r="14" spans="1:16" ht="15" thickBot="1" x14ac:dyDescent="0.3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50" t="s">
        <v>38</v>
      </c>
      <c r="N14" s="53">
        <f>SUM(N4:N13)</f>
        <v>0</v>
      </c>
      <c r="O14" s="54">
        <f>SUM(O4:O13)</f>
        <v>111477953.16</v>
      </c>
      <c r="P14" s="55">
        <f>SUM(P4:P13)</f>
        <v>111477953.16</v>
      </c>
    </row>
    <row r="16" spans="1:16" x14ac:dyDescent="0.3">
      <c r="A16" s="166" t="s">
        <v>140</v>
      </c>
      <c r="B16" s="167" t="s">
        <v>142</v>
      </c>
    </row>
  </sheetData>
  <mergeCells count="7">
    <mergeCell ref="B1:J1"/>
    <mergeCell ref="K1:M1"/>
    <mergeCell ref="N1:P1"/>
    <mergeCell ref="B2:D2"/>
    <mergeCell ref="E2:G2"/>
    <mergeCell ref="H2:J2"/>
    <mergeCell ref="K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32" sqref="G32"/>
    </sheetView>
  </sheetViews>
  <sheetFormatPr defaultRowHeight="14.4" x14ac:dyDescent="0.3"/>
  <cols>
    <col min="1" max="1" width="27.88671875" customWidth="1"/>
    <col min="2" max="3" width="8.88671875" customWidth="1"/>
    <col min="4" max="4" width="13.5546875" customWidth="1"/>
    <col min="5" max="5" width="20.109375" customWidth="1"/>
    <col min="6" max="6" width="24.77734375" customWidth="1"/>
    <col min="7" max="7" width="23.77734375" customWidth="1"/>
    <col min="8" max="8" width="26.33203125" customWidth="1"/>
  </cols>
  <sheetData>
    <row r="1" spans="1:8" ht="12.6" customHeight="1" x14ac:dyDescent="0.3">
      <c r="A1" s="30"/>
      <c r="B1" s="30"/>
      <c r="C1" s="30"/>
      <c r="D1" s="220" t="s">
        <v>38</v>
      </c>
      <c r="E1" s="221" t="s">
        <v>77</v>
      </c>
      <c r="F1" s="221" t="s">
        <v>78</v>
      </c>
      <c r="G1" s="221" t="s">
        <v>79</v>
      </c>
      <c r="H1" s="221" t="s">
        <v>80</v>
      </c>
    </row>
    <row r="2" spans="1:8" ht="27" thickBot="1" x14ac:dyDescent="0.35">
      <c r="A2" s="32" t="s">
        <v>48</v>
      </c>
      <c r="B2" s="32" t="s">
        <v>10</v>
      </c>
      <c r="C2" s="43" t="s">
        <v>24</v>
      </c>
      <c r="D2" s="247"/>
      <c r="E2" s="33"/>
      <c r="F2" s="36"/>
      <c r="G2" s="36"/>
      <c r="H2" s="36"/>
    </row>
    <row r="3" spans="1:8" x14ac:dyDescent="0.3">
      <c r="A3" s="359" t="s">
        <v>81</v>
      </c>
      <c r="B3" s="362" t="s">
        <v>13</v>
      </c>
      <c r="C3" s="131" t="s">
        <v>28</v>
      </c>
      <c r="D3" s="226">
        <f t="shared" ref="D3:D12" si="0">SUM(E3,F3,G3,H3)</f>
        <v>0</v>
      </c>
      <c r="E3" s="225"/>
      <c r="F3" s="224"/>
      <c r="G3" s="224"/>
      <c r="H3" s="224"/>
    </row>
    <row r="4" spans="1:8" x14ac:dyDescent="0.3">
      <c r="A4" s="360"/>
      <c r="B4" s="363"/>
      <c r="C4" s="133" t="s">
        <v>29</v>
      </c>
      <c r="D4" s="227">
        <f t="shared" si="0"/>
        <v>0</v>
      </c>
      <c r="E4" s="225"/>
      <c r="F4" s="224"/>
      <c r="G4" s="224"/>
      <c r="H4" s="224"/>
    </row>
    <row r="5" spans="1:8" x14ac:dyDescent="0.3">
      <c r="A5" s="360"/>
      <c r="B5" s="363"/>
      <c r="C5" s="133" t="s">
        <v>30</v>
      </c>
      <c r="D5" s="227">
        <f t="shared" si="0"/>
        <v>0</v>
      </c>
      <c r="E5" s="225"/>
      <c r="F5" s="224"/>
      <c r="G5" s="224"/>
      <c r="H5" s="224"/>
    </row>
    <row r="6" spans="1:8" x14ac:dyDescent="0.3">
      <c r="A6" s="360"/>
      <c r="B6" s="363"/>
      <c r="C6" s="133" t="s">
        <v>31</v>
      </c>
      <c r="D6" s="227">
        <f t="shared" si="0"/>
        <v>0</v>
      </c>
      <c r="E6" s="225"/>
      <c r="F6" s="224"/>
      <c r="G6" s="224"/>
      <c r="H6" s="224"/>
    </row>
    <row r="7" spans="1:8" x14ac:dyDescent="0.3">
      <c r="A7" s="360"/>
      <c r="B7" s="363"/>
      <c r="C7" s="133" t="s">
        <v>32</v>
      </c>
      <c r="D7" s="227">
        <f t="shared" si="0"/>
        <v>0</v>
      </c>
      <c r="E7" s="225"/>
      <c r="F7" s="224"/>
      <c r="G7" s="224"/>
      <c r="H7" s="224"/>
    </row>
    <row r="8" spans="1:8" x14ac:dyDescent="0.3">
      <c r="A8" s="360"/>
      <c r="B8" s="363"/>
      <c r="C8" s="133" t="s">
        <v>33</v>
      </c>
      <c r="D8" s="227">
        <f t="shared" si="0"/>
        <v>0</v>
      </c>
      <c r="E8" s="225"/>
      <c r="F8" s="224"/>
      <c r="G8" s="224"/>
      <c r="H8" s="224"/>
    </row>
    <row r="9" spans="1:8" x14ac:dyDescent="0.3">
      <c r="A9" s="360"/>
      <c r="B9" s="363"/>
      <c r="C9" s="133" t="s">
        <v>34</v>
      </c>
      <c r="D9" s="227">
        <f t="shared" si="0"/>
        <v>0</v>
      </c>
      <c r="E9" s="225"/>
      <c r="F9" s="224"/>
      <c r="G9" s="224"/>
      <c r="H9" s="224"/>
    </row>
    <row r="10" spans="1:8" x14ac:dyDescent="0.3">
      <c r="A10" s="360"/>
      <c r="B10" s="363"/>
      <c r="C10" s="133" t="s">
        <v>35</v>
      </c>
      <c r="D10" s="227">
        <f t="shared" si="0"/>
        <v>0</v>
      </c>
      <c r="E10" s="225"/>
      <c r="F10" s="224"/>
      <c r="G10" s="224"/>
      <c r="H10" s="224"/>
    </row>
    <row r="11" spans="1:8" x14ac:dyDescent="0.3">
      <c r="A11" s="360"/>
      <c r="B11" s="363"/>
      <c r="C11" s="133" t="s">
        <v>36</v>
      </c>
      <c r="D11" s="227">
        <f t="shared" si="0"/>
        <v>0</v>
      </c>
      <c r="E11" s="225"/>
      <c r="F11" s="224"/>
      <c r="G11" s="224"/>
      <c r="H11" s="224"/>
    </row>
    <row r="12" spans="1:8" ht="15" thickBot="1" x14ac:dyDescent="0.35">
      <c r="A12" s="361"/>
      <c r="B12" s="364"/>
      <c r="C12" s="135" t="s">
        <v>37</v>
      </c>
      <c r="D12" s="228">
        <f t="shared" si="0"/>
        <v>0</v>
      </c>
      <c r="E12" s="225"/>
      <c r="F12" s="224"/>
      <c r="G12" s="224"/>
      <c r="H12" s="224"/>
    </row>
  </sheetData>
  <mergeCells count="2">
    <mergeCell ref="A3:A12"/>
    <mergeCell ref="B3:B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5"/>
  <sheetViews>
    <sheetView topLeftCell="E1" zoomScale="90" zoomScaleNormal="90" workbookViewId="0">
      <selection activeCell="V3" sqref="V3"/>
    </sheetView>
  </sheetViews>
  <sheetFormatPr defaultColWidth="9.109375" defaultRowHeight="14.4" x14ac:dyDescent="0.3"/>
  <cols>
    <col min="1" max="1" width="19.109375" style="23" customWidth="1"/>
    <col min="2" max="2" width="9.88671875" style="23" bestFit="1" customWidth="1"/>
    <col min="3" max="3" width="8.88671875" style="23" bestFit="1" customWidth="1"/>
    <col min="4" max="4" width="10.33203125" style="27" customWidth="1"/>
    <col min="5" max="5" width="10.33203125" style="12" customWidth="1"/>
    <col min="6" max="6" width="10.33203125" style="28" customWidth="1"/>
    <col min="7" max="7" width="10.33203125" style="12" customWidth="1"/>
    <col min="8" max="8" width="12.5546875" style="29" customWidth="1"/>
    <col min="9" max="10" width="10.33203125" style="23" customWidth="1"/>
    <col min="11" max="11" width="10.33203125" style="11" customWidth="1"/>
    <col min="12" max="12" width="10.33203125" style="29" customWidth="1"/>
    <col min="13" max="16" width="10.33203125" style="223" customWidth="1"/>
    <col min="17" max="18" width="10.33203125" style="262" customWidth="1"/>
    <col min="19" max="19" width="10.33203125" style="11" customWidth="1"/>
    <col min="20" max="20" width="10.33203125" style="29" customWidth="1"/>
    <col min="21" max="21" width="12.5546875" style="23" customWidth="1"/>
    <col min="22" max="22" width="13.21875" style="23" customWidth="1"/>
    <col min="23" max="23" width="13.6640625" style="23" hidden="1" customWidth="1"/>
    <col min="24" max="24" width="12.6640625" style="23" bestFit="1" customWidth="1"/>
    <col min="25" max="260" width="9.109375" style="23"/>
    <col min="261" max="261" width="1.6640625" style="23" customWidth="1"/>
    <col min="262" max="262" width="19.109375" style="23" customWidth="1"/>
    <col min="263" max="263" width="35.109375" style="23" customWidth="1"/>
    <col min="264" max="264" width="9.88671875" style="23" bestFit="1" customWidth="1"/>
    <col min="265" max="265" width="8.88671875" style="23" bestFit="1" customWidth="1"/>
    <col min="266" max="276" width="10.33203125" style="23" customWidth="1"/>
    <col min="277" max="516" width="9.109375" style="23"/>
    <col min="517" max="517" width="1.6640625" style="23" customWidth="1"/>
    <col min="518" max="518" width="19.109375" style="23" customWidth="1"/>
    <col min="519" max="519" width="35.109375" style="23" customWidth="1"/>
    <col min="520" max="520" width="9.88671875" style="23" bestFit="1" customWidth="1"/>
    <col min="521" max="521" width="8.88671875" style="23" bestFit="1" customWidth="1"/>
    <col min="522" max="532" width="10.33203125" style="23" customWidth="1"/>
    <col min="533" max="772" width="9.109375" style="23"/>
    <col min="773" max="773" width="1.6640625" style="23" customWidth="1"/>
    <col min="774" max="774" width="19.109375" style="23" customWidth="1"/>
    <col min="775" max="775" width="35.109375" style="23" customWidth="1"/>
    <col min="776" max="776" width="9.88671875" style="23" bestFit="1" customWidth="1"/>
    <col min="777" max="777" width="8.88671875" style="23" bestFit="1" customWidth="1"/>
    <col min="778" max="788" width="10.33203125" style="23" customWidth="1"/>
    <col min="789" max="1028" width="9.109375" style="23"/>
    <col min="1029" max="1029" width="1.6640625" style="23" customWidth="1"/>
    <col min="1030" max="1030" width="19.109375" style="23" customWidth="1"/>
    <col min="1031" max="1031" width="35.109375" style="23" customWidth="1"/>
    <col min="1032" max="1032" width="9.88671875" style="23" bestFit="1" customWidth="1"/>
    <col min="1033" max="1033" width="8.88671875" style="23" bestFit="1" customWidth="1"/>
    <col min="1034" max="1044" width="10.33203125" style="23" customWidth="1"/>
    <col min="1045" max="1284" width="9.109375" style="23"/>
    <col min="1285" max="1285" width="1.6640625" style="23" customWidth="1"/>
    <col min="1286" max="1286" width="19.109375" style="23" customWidth="1"/>
    <col min="1287" max="1287" width="35.109375" style="23" customWidth="1"/>
    <col min="1288" max="1288" width="9.88671875" style="23" bestFit="1" customWidth="1"/>
    <col min="1289" max="1289" width="8.88671875" style="23" bestFit="1" customWidth="1"/>
    <col min="1290" max="1300" width="10.33203125" style="23" customWidth="1"/>
    <col min="1301" max="1540" width="9.109375" style="23"/>
    <col min="1541" max="1541" width="1.6640625" style="23" customWidth="1"/>
    <col min="1542" max="1542" width="19.109375" style="23" customWidth="1"/>
    <col min="1543" max="1543" width="35.109375" style="23" customWidth="1"/>
    <col min="1544" max="1544" width="9.88671875" style="23" bestFit="1" customWidth="1"/>
    <col min="1545" max="1545" width="8.88671875" style="23" bestFit="1" customWidth="1"/>
    <col min="1546" max="1556" width="10.33203125" style="23" customWidth="1"/>
    <col min="1557" max="1796" width="9.109375" style="23"/>
    <col min="1797" max="1797" width="1.6640625" style="23" customWidth="1"/>
    <col min="1798" max="1798" width="19.109375" style="23" customWidth="1"/>
    <col min="1799" max="1799" width="35.109375" style="23" customWidth="1"/>
    <col min="1800" max="1800" width="9.88671875" style="23" bestFit="1" customWidth="1"/>
    <col min="1801" max="1801" width="8.88671875" style="23" bestFit="1" customWidth="1"/>
    <col min="1802" max="1812" width="10.33203125" style="23" customWidth="1"/>
    <col min="1813" max="2052" width="9.109375" style="23"/>
    <col min="2053" max="2053" width="1.6640625" style="23" customWidth="1"/>
    <col min="2054" max="2054" width="19.109375" style="23" customWidth="1"/>
    <col min="2055" max="2055" width="35.109375" style="23" customWidth="1"/>
    <col min="2056" max="2056" width="9.88671875" style="23" bestFit="1" customWidth="1"/>
    <col min="2057" max="2057" width="8.88671875" style="23" bestFit="1" customWidth="1"/>
    <col min="2058" max="2068" width="10.33203125" style="23" customWidth="1"/>
    <col min="2069" max="2308" width="9.109375" style="23"/>
    <col min="2309" max="2309" width="1.6640625" style="23" customWidth="1"/>
    <col min="2310" max="2310" width="19.109375" style="23" customWidth="1"/>
    <col min="2311" max="2311" width="35.109375" style="23" customWidth="1"/>
    <col min="2312" max="2312" width="9.88671875" style="23" bestFit="1" customWidth="1"/>
    <col min="2313" max="2313" width="8.88671875" style="23" bestFit="1" customWidth="1"/>
    <col min="2314" max="2324" width="10.33203125" style="23" customWidth="1"/>
    <col min="2325" max="2564" width="9.109375" style="23"/>
    <col min="2565" max="2565" width="1.6640625" style="23" customWidth="1"/>
    <col min="2566" max="2566" width="19.109375" style="23" customWidth="1"/>
    <col min="2567" max="2567" width="35.109375" style="23" customWidth="1"/>
    <col min="2568" max="2568" width="9.88671875" style="23" bestFit="1" customWidth="1"/>
    <col min="2569" max="2569" width="8.88671875" style="23" bestFit="1" customWidth="1"/>
    <col min="2570" max="2580" width="10.33203125" style="23" customWidth="1"/>
    <col min="2581" max="2820" width="9.109375" style="23"/>
    <col min="2821" max="2821" width="1.6640625" style="23" customWidth="1"/>
    <col min="2822" max="2822" width="19.109375" style="23" customWidth="1"/>
    <col min="2823" max="2823" width="35.109375" style="23" customWidth="1"/>
    <col min="2824" max="2824" width="9.88671875" style="23" bestFit="1" customWidth="1"/>
    <col min="2825" max="2825" width="8.88671875" style="23" bestFit="1" customWidth="1"/>
    <col min="2826" max="2836" width="10.33203125" style="23" customWidth="1"/>
    <col min="2837" max="3076" width="9.109375" style="23"/>
    <col min="3077" max="3077" width="1.6640625" style="23" customWidth="1"/>
    <col min="3078" max="3078" width="19.109375" style="23" customWidth="1"/>
    <col min="3079" max="3079" width="35.109375" style="23" customWidth="1"/>
    <col min="3080" max="3080" width="9.88671875" style="23" bestFit="1" customWidth="1"/>
    <col min="3081" max="3081" width="8.88671875" style="23" bestFit="1" customWidth="1"/>
    <col min="3082" max="3092" width="10.33203125" style="23" customWidth="1"/>
    <col min="3093" max="3332" width="9.109375" style="23"/>
    <col min="3333" max="3333" width="1.6640625" style="23" customWidth="1"/>
    <col min="3334" max="3334" width="19.109375" style="23" customWidth="1"/>
    <col min="3335" max="3335" width="35.109375" style="23" customWidth="1"/>
    <col min="3336" max="3336" width="9.88671875" style="23" bestFit="1" customWidth="1"/>
    <col min="3337" max="3337" width="8.88671875" style="23" bestFit="1" customWidth="1"/>
    <col min="3338" max="3348" width="10.33203125" style="23" customWidth="1"/>
    <col min="3349" max="3588" width="9.109375" style="23"/>
    <col min="3589" max="3589" width="1.6640625" style="23" customWidth="1"/>
    <col min="3590" max="3590" width="19.109375" style="23" customWidth="1"/>
    <col min="3591" max="3591" width="35.109375" style="23" customWidth="1"/>
    <col min="3592" max="3592" width="9.88671875" style="23" bestFit="1" customWidth="1"/>
    <col min="3593" max="3593" width="8.88671875" style="23" bestFit="1" customWidth="1"/>
    <col min="3594" max="3604" width="10.33203125" style="23" customWidth="1"/>
    <col min="3605" max="3844" width="9.109375" style="23"/>
    <col min="3845" max="3845" width="1.6640625" style="23" customWidth="1"/>
    <col min="3846" max="3846" width="19.109375" style="23" customWidth="1"/>
    <col min="3847" max="3847" width="35.109375" style="23" customWidth="1"/>
    <col min="3848" max="3848" width="9.88671875" style="23" bestFit="1" customWidth="1"/>
    <col min="3849" max="3849" width="8.88671875" style="23" bestFit="1" customWidth="1"/>
    <col min="3850" max="3860" width="10.33203125" style="23" customWidth="1"/>
    <col min="3861" max="4100" width="9.109375" style="23"/>
    <col min="4101" max="4101" width="1.6640625" style="23" customWidth="1"/>
    <col min="4102" max="4102" width="19.109375" style="23" customWidth="1"/>
    <col min="4103" max="4103" width="35.109375" style="23" customWidth="1"/>
    <col min="4104" max="4104" width="9.88671875" style="23" bestFit="1" customWidth="1"/>
    <col min="4105" max="4105" width="8.88671875" style="23" bestFit="1" customWidth="1"/>
    <col min="4106" max="4116" width="10.33203125" style="23" customWidth="1"/>
    <col min="4117" max="4356" width="9.109375" style="23"/>
    <col min="4357" max="4357" width="1.6640625" style="23" customWidth="1"/>
    <col min="4358" max="4358" width="19.109375" style="23" customWidth="1"/>
    <col min="4359" max="4359" width="35.109375" style="23" customWidth="1"/>
    <col min="4360" max="4360" width="9.88671875" style="23" bestFit="1" customWidth="1"/>
    <col min="4361" max="4361" width="8.88671875" style="23" bestFit="1" customWidth="1"/>
    <col min="4362" max="4372" width="10.33203125" style="23" customWidth="1"/>
    <col min="4373" max="4612" width="9.109375" style="23"/>
    <col min="4613" max="4613" width="1.6640625" style="23" customWidth="1"/>
    <col min="4614" max="4614" width="19.109375" style="23" customWidth="1"/>
    <col min="4615" max="4615" width="35.109375" style="23" customWidth="1"/>
    <col min="4616" max="4616" width="9.88671875" style="23" bestFit="1" customWidth="1"/>
    <col min="4617" max="4617" width="8.88671875" style="23" bestFit="1" customWidth="1"/>
    <col min="4618" max="4628" width="10.33203125" style="23" customWidth="1"/>
    <col min="4629" max="4868" width="9.109375" style="23"/>
    <col min="4869" max="4869" width="1.6640625" style="23" customWidth="1"/>
    <col min="4870" max="4870" width="19.109375" style="23" customWidth="1"/>
    <col min="4871" max="4871" width="35.109375" style="23" customWidth="1"/>
    <col min="4872" max="4872" width="9.88671875" style="23" bestFit="1" customWidth="1"/>
    <col min="4873" max="4873" width="8.88671875" style="23" bestFit="1" customWidth="1"/>
    <col min="4874" max="4884" width="10.33203125" style="23" customWidth="1"/>
    <col min="4885" max="5124" width="9.109375" style="23"/>
    <col min="5125" max="5125" width="1.6640625" style="23" customWidth="1"/>
    <col min="5126" max="5126" width="19.109375" style="23" customWidth="1"/>
    <col min="5127" max="5127" width="35.109375" style="23" customWidth="1"/>
    <col min="5128" max="5128" width="9.88671875" style="23" bestFit="1" customWidth="1"/>
    <col min="5129" max="5129" width="8.88671875" style="23" bestFit="1" customWidth="1"/>
    <col min="5130" max="5140" width="10.33203125" style="23" customWidth="1"/>
    <col min="5141" max="5380" width="9.109375" style="23"/>
    <col min="5381" max="5381" width="1.6640625" style="23" customWidth="1"/>
    <col min="5382" max="5382" width="19.109375" style="23" customWidth="1"/>
    <col min="5383" max="5383" width="35.109375" style="23" customWidth="1"/>
    <col min="5384" max="5384" width="9.88671875" style="23" bestFit="1" customWidth="1"/>
    <col min="5385" max="5385" width="8.88671875" style="23" bestFit="1" customWidth="1"/>
    <col min="5386" max="5396" width="10.33203125" style="23" customWidth="1"/>
    <col min="5397" max="5636" width="9.109375" style="23"/>
    <col min="5637" max="5637" width="1.6640625" style="23" customWidth="1"/>
    <col min="5638" max="5638" width="19.109375" style="23" customWidth="1"/>
    <col min="5639" max="5639" width="35.109375" style="23" customWidth="1"/>
    <col min="5640" max="5640" width="9.88671875" style="23" bestFit="1" customWidth="1"/>
    <col min="5641" max="5641" width="8.88671875" style="23" bestFit="1" customWidth="1"/>
    <col min="5642" max="5652" width="10.33203125" style="23" customWidth="1"/>
    <col min="5653" max="5892" width="9.109375" style="23"/>
    <col min="5893" max="5893" width="1.6640625" style="23" customWidth="1"/>
    <col min="5894" max="5894" width="19.109375" style="23" customWidth="1"/>
    <col min="5895" max="5895" width="35.109375" style="23" customWidth="1"/>
    <col min="5896" max="5896" width="9.88671875" style="23" bestFit="1" customWidth="1"/>
    <col min="5897" max="5897" width="8.88671875" style="23" bestFit="1" customWidth="1"/>
    <col min="5898" max="5908" width="10.33203125" style="23" customWidth="1"/>
    <col min="5909" max="6148" width="9.109375" style="23"/>
    <col min="6149" max="6149" width="1.6640625" style="23" customWidth="1"/>
    <col min="6150" max="6150" width="19.109375" style="23" customWidth="1"/>
    <col min="6151" max="6151" width="35.109375" style="23" customWidth="1"/>
    <col min="6152" max="6152" width="9.88671875" style="23" bestFit="1" customWidth="1"/>
    <col min="6153" max="6153" width="8.88671875" style="23" bestFit="1" customWidth="1"/>
    <col min="6154" max="6164" width="10.33203125" style="23" customWidth="1"/>
    <col min="6165" max="6404" width="9.109375" style="23"/>
    <col min="6405" max="6405" width="1.6640625" style="23" customWidth="1"/>
    <col min="6406" max="6406" width="19.109375" style="23" customWidth="1"/>
    <col min="6407" max="6407" width="35.109375" style="23" customWidth="1"/>
    <col min="6408" max="6408" width="9.88671875" style="23" bestFit="1" customWidth="1"/>
    <col min="6409" max="6409" width="8.88671875" style="23" bestFit="1" customWidth="1"/>
    <col min="6410" max="6420" width="10.33203125" style="23" customWidth="1"/>
    <col min="6421" max="6660" width="9.109375" style="23"/>
    <col min="6661" max="6661" width="1.6640625" style="23" customWidth="1"/>
    <col min="6662" max="6662" width="19.109375" style="23" customWidth="1"/>
    <col min="6663" max="6663" width="35.109375" style="23" customWidth="1"/>
    <col min="6664" max="6664" width="9.88671875" style="23" bestFit="1" customWidth="1"/>
    <col min="6665" max="6665" width="8.88671875" style="23" bestFit="1" customWidth="1"/>
    <col min="6666" max="6676" width="10.33203125" style="23" customWidth="1"/>
    <col min="6677" max="6916" width="9.109375" style="23"/>
    <col min="6917" max="6917" width="1.6640625" style="23" customWidth="1"/>
    <col min="6918" max="6918" width="19.109375" style="23" customWidth="1"/>
    <col min="6919" max="6919" width="35.109375" style="23" customWidth="1"/>
    <col min="6920" max="6920" width="9.88671875" style="23" bestFit="1" customWidth="1"/>
    <col min="6921" max="6921" width="8.88671875" style="23" bestFit="1" customWidth="1"/>
    <col min="6922" max="6932" width="10.33203125" style="23" customWidth="1"/>
    <col min="6933" max="7172" width="9.109375" style="23"/>
    <col min="7173" max="7173" width="1.6640625" style="23" customWidth="1"/>
    <col min="7174" max="7174" width="19.109375" style="23" customWidth="1"/>
    <col min="7175" max="7175" width="35.109375" style="23" customWidth="1"/>
    <col min="7176" max="7176" width="9.88671875" style="23" bestFit="1" customWidth="1"/>
    <col min="7177" max="7177" width="8.88671875" style="23" bestFit="1" customWidth="1"/>
    <col min="7178" max="7188" width="10.33203125" style="23" customWidth="1"/>
    <col min="7189" max="7428" width="9.109375" style="23"/>
    <col min="7429" max="7429" width="1.6640625" style="23" customWidth="1"/>
    <col min="7430" max="7430" width="19.109375" style="23" customWidth="1"/>
    <col min="7431" max="7431" width="35.109375" style="23" customWidth="1"/>
    <col min="7432" max="7432" width="9.88671875" style="23" bestFit="1" customWidth="1"/>
    <col min="7433" max="7433" width="8.88671875" style="23" bestFit="1" customWidth="1"/>
    <col min="7434" max="7444" width="10.33203125" style="23" customWidth="1"/>
    <col min="7445" max="7684" width="9.109375" style="23"/>
    <col min="7685" max="7685" width="1.6640625" style="23" customWidth="1"/>
    <col min="7686" max="7686" width="19.109375" style="23" customWidth="1"/>
    <col min="7687" max="7687" width="35.109375" style="23" customWidth="1"/>
    <col min="7688" max="7688" width="9.88671875" style="23" bestFit="1" customWidth="1"/>
    <col min="7689" max="7689" width="8.88671875" style="23" bestFit="1" customWidth="1"/>
    <col min="7690" max="7700" width="10.33203125" style="23" customWidth="1"/>
    <col min="7701" max="7940" width="9.109375" style="23"/>
    <col min="7941" max="7941" width="1.6640625" style="23" customWidth="1"/>
    <col min="7942" max="7942" width="19.109375" style="23" customWidth="1"/>
    <col min="7943" max="7943" width="35.109375" style="23" customWidth="1"/>
    <col min="7944" max="7944" width="9.88671875" style="23" bestFit="1" customWidth="1"/>
    <col min="7945" max="7945" width="8.88671875" style="23" bestFit="1" customWidth="1"/>
    <col min="7946" max="7956" width="10.33203125" style="23" customWidth="1"/>
    <col min="7957" max="8196" width="9.109375" style="23"/>
    <col min="8197" max="8197" width="1.6640625" style="23" customWidth="1"/>
    <col min="8198" max="8198" width="19.109375" style="23" customWidth="1"/>
    <col min="8199" max="8199" width="35.109375" style="23" customWidth="1"/>
    <col min="8200" max="8200" width="9.88671875" style="23" bestFit="1" customWidth="1"/>
    <col min="8201" max="8201" width="8.88671875" style="23" bestFit="1" customWidth="1"/>
    <col min="8202" max="8212" width="10.33203125" style="23" customWidth="1"/>
    <col min="8213" max="8452" width="9.109375" style="23"/>
    <col min="8453" max="8453" width="1.6640625" style="23" customWidth="1"/>
    <col min="8454" max="8454" width="19.109375" style="23" customWidth="1"/>
    <col min="8455" max="8455" width="35.109375" style="23" customWidth="1"/>
    <col min="8456" max="8456" width="9.88671875" style="23" bestFit="1" customWidth="1"/>
    <col min="8457" max="8457" width="8.88671875" style="23" bestFit="1" customWidth="1"/>
    <col min="8458" max="8468" width="10.33203125" style="23" customWidth="1"/>
    <col min="8469" max="8708" width="9.109375" style="23"/>
    <col min="8709" max="8709" width="1.6640625" style="23" customWidth="1"/>
    <col min="8710" max="8710" width="19.109375" style="23" customWidth="1"/>
    <col min="8711" max="8711" width="35.109375" style="23" customWidth="1"/>
    <col min="8712" max="8712" width="9.88671875" style="23" bestFit="1" customWidth="1"/>
    <col min="8713" max="8713" width="8.88671875" style="23" bestFit="1" customWidth="1"/>
    <col min="8714" max="8724" width="10.33203125" style="23" customWidth="1"/>
    <col min="8725" max="8964" width="9.109375" style="23"/>
    <col min="8965" max="8965" width="1.6640625" style="23" customWidth="1"/>
    <col min="8966" max="8966" width="19.109375" style="23" customWidth="1"/>
    <col min="8967" max="8967" width="35.109375" style="23" customWidth="1"/>
    <col min="8968" max="8968" width="9.88671875" style="23" bestFit="1" customWidth="1"/>
    <col min="8969" max="8969" width="8.88671875" style="23" bestFit="1" customWidth="1"/>
    <col min="8970" max="8980" width="10.33203125" style="23" customWidth="1"/>
    <col min="8981" max="9220" width="9.109375" style="23"/>
    <col min="9221" max="9221" width="1.6640625" style="23" customWidth="1"/>
    <col min="9222" max="9222" width="19.109375" style="23" customWidth="1"/>
    <col min="9223" max="9223" width="35.109375" style="23" customWidth="1"/>
    <col min="9224" max="9224" width="9.88671875" style="23" bestFit="1" customWidth="1"/>
    <col min="9225" max="9225" width="8.88671875" style="23" bestFit="1" customWidth="1"/>
    <col min="9226" max="9236" width="10.33203125" style="23" customWidth="1"/>
    <col min="9237" max="9476" width="9.109375" style="23"/>
    <col min="9477" max="9477" width="1.6640625" style="23" customWidth="1"/>
    <col min="9478" max="9478" width="19.109375" style="23" customWidth="1"/>
    <col min="9479" max="9479" width="35.109375" style="23" customWidth="1"/>
    <col min="9480" max="9480" width="9.88671875" style="23" bestFit="1" customWidth="1"/>
    <col min="9481" max="9481" width="8.88671875" style="23" bestFit="1" customWidth="1"/>
    <col min="9482" max="9492" width="10.33203125" style="23" customWidth="1"/>
    <col min="9493" max="9732" width="9.109375" style="23"/>
    <col min="9733" max="9733" width="1.6640625" style="23" customWidth="1"/>
    <col min="9734" max="9734" width="19.109375" style="23" customWidth="1"/>
    <col min="9735" max="9735" width="35.109375" style="23" customWidth="1"/>
    <col min="9736" max="9736" width="9.88671875" style="23" bestFit="1" customWidth="1"/>
    <col min="9737" max="9737" width="8.88671875" style="23" bestFit="1" customWidth="1"/>
    <col min="9738" max="9748" width="10.33203125" style="23" customWidth="1"/>
    <col min="9749" max="9988" width="9.109375" style="23"/>
    <col min="9989" max="9989" width="1.6640625" style="23" customWidth="1"/>
    <col min="9990" max="9990" width="19.109375" style="23" customWidth="1"/>
    <col min="9991" max="9991" width="35.109375" style="23" customWidth="1"/>
    <col min="9992" max="9992" width="9.88671875" style="23" bestFit="1" customWidth="1"/>
    <col min="9993" max="9993" width="8.88671875" style="23" bestFit="1" customWidth="1"/>
    <col min="9994" max="10004" width="10.33203125" style="23" customWidth="1"/>
    <col min="10005" max="10244" width="9.109375" style="23"/>
    <col min="10245" max="10245" width="1.6640625" style="23" customWidth="1"/>
    <col min="10246" max="10246" width="19.109375" style="23" customWidth="1"/>
    <col min="10247" max="10247" width="35.109375" style="23" customWidth="1"/>
    <col min="10248" max="10248" width="9.88671875" style="23" bestFit="1" customWidth="1"/>
    <col min="10249" max="10249" width="8.88671875" style="23" bestFit="1" customWidth="1"/>
    <col min="10250" max="10260" width="10.33203125" style="23" customWidth="1"/>
    <col min="10261" max="10500" width="9.109375" style="23"/>
    <col min="10501" max="10501" width="1.6640625" style="23" customWidth="1"/>
    <col min="10502" max="10502" width="19.109375" style="23" customWidth="1"/>
    <col min="10503" max="10503" width="35.109375" style="23" customWidth="1"/>
    <col min="10504" max="10504" width="9.88671875" style="23" bestFit="1" customWidth="1"/>
    <col min="10505" max="10505" width="8.88671875" style="23" bestFit="1" customWidth="1"/>
    <col min="10506" max="10516" width="10.33203125" style="23" customWidth="1"/>
    <col min="10517" max="10756" width="9.109375" style="23"/>
    <col min="10757" max="10757" width="1.6640625" style="23" customWidth="1"/>
    <col min="10758" max="10758" width="19.109375" style="23" customWidth="1"/>
    <col min="10759" max="10759" width="35.109375" style="23" customWidth="1"/>
    <col min="10760" max="10760" width="9.88671875" style="23" bestFit="1" customWidth="1"/>
    <col min="10761" max="10761" width="8.88671875" style="23" bestFit="1" customWidth="1"/>
    <col min="10762" max="10772" width="10.33203125" style="23" customWidth="1"/>
    <col min="10773" max="11012" width="9.109375" style="23"/>
    <col min="11013" max="11013" width="1.6640625" style="23" customWidth="1"/>
    <col min="11014" max="11014" width="19.109375" style="23" customWidth="1"/>
    <col min="11015" max="11015" width="35.109375" style="23" customWidth="1"/>
    <col min="11016" max="11016" width="9.88671875" style="23" bestFit="1" customWidth="1"/>
    <col min="11017" max="11017" width="8.88671875" style="23" bestFit="1" customWidth="1"/>
    <col min="11018" max="11028" width="10.33203125" style="23" customWidth="1"/>
    <col min="11029" max="11268" width="9.109375" style="23"/>
    <col min="11269" max="11269" width="1.6640625" style="23" customWidth="1"/>
    <col min="11270" max="11270" width="19.109375" style="23" customWidth="1"/>
    <col min="11271" max="11271" width="35.109375" style="23" customWidth="1"/>
    <col min="11272" max="11272" width="9.88671875" style="23" bestFit="1" customWidth="1"/>
    <col min="11273" max="11273" width="8.88671875" style="23" bestFit="1" customWidth="1"/>
    <col min="11274" max="11284" width="10.33203125" style="23" customWidth="1"/>
    <col min="11285" max="11524" width="9.109375" style="23"/>
    <col min="11525" max="11525" width="1.6640625" style="23" customWidth="1"/>
    <col min="11526" max="11526" width="19.109375" style="23" customWidth="1"/>
    <col min="11527" max="11527" width="35.109375" style="23" customWidth="1"/>
    <col min="11528" max="11528" width="9.88671875" style="23" bestFit="1" customWidth="1"/>
    <col min="11529" max="11529" width="8.88671875" style="23" bestFit="1" customWidth="1"/>
    <col min="11530" max="11540" width="10.33203125" style="23" customWidth="1"/>
    <col min="11541" max="11780" width="9.109375" style="23"/>
    <col min="11781" max="11781" width="1.6640625" style="23" customWidth="1"/>
    <col min="11782" max="11782" width="19.109375" style="23" customWidth="1"/>
    <col min="11783" max="11783" width="35.109375" style="23" customWidth="1"/>
    <col min="11784" max="11784" width="9.88671875" style="23" bestFit="1" customWidth="1"/>
    <col min="11785" max="11785" width="8.88671875" style="23" bestFit="1" customWidth="1"/>
    <col min="11786" max="11796" width="10.33203125" style="23" customWidth="1"/>
    <col min="11797" max="12036" width="9.109375" style="23"/>
    <col min="12037" max="12037" width="1.6640625" style="23" customWidth="1"/>
    <col min="12038" max="12038" width="19.109375" style="23" customWidth="1"/>
    <col min="12039" max="12039" width="35.109375" style="23" customWidth="1"/>
    <col min="12040" max="12040" width="9.88671875" style="23" bestFit="1" customWidth="1"/>
    <col min="12041" max="12041" width="8.88671875" style="23" bestFit="1" customWidth="1"/>
    <col min="12042" max="12052" width="10.33203125" style="23" customWidth="1"/>
    <col min="12053" max="12292" width="9.109375" style="23"/>
    <col min="12293" max="12293" width="1.6640625" style="23" customWidth="1"/>
    <col min="12294" max="12294" width="19.109375" style="23" customWidth="1"/>
    <col min="12295" max="12295" width="35.109375" style="23" customWidth="1"/>
    <col min="12296" max="12296" width="9.88671875" style="23" bestFit="1" customWidth="1"/>
    <col min="12297" max="12297" width="8.88671875" style="23" bestFit="1" customWidth="1"/>
    <col min="12298" max="12308" width="10.33203125" style="23" customWidth="1"/>
    <col min="12309" max="12548" width="9.109375" style="23"/>
    <col min="12549" max="12549" width="1.6640625" style="23" customWidth="1"/>
    <col min="12550" max="12550" width="19.109375" style="23" customWidth="1"/>
    <col min="12551" max="12551" width="35.109375" style="23" customWidth="1"/>
    <col min="12552" max="12552" width="9.88671875" style="23" bestFit="1" customWidth="1"/>
    <col min="12553" max="12553" width="8.88671875" style="23" bestFit="1" customWidth="1"/>
    <col min="12554" max="12564" width="10.33203125" style="23" customWidth="1"/>
    <col min="12565" max="12804" width="9.109375" style="23"/>
    <col min="12805" max="12805" width="1.6640625" style="23" customWidth="1"/>
    <col min="12806" max="12806" width="19.109375" style="23" customWidth="1"/>
    <col min="12807" max="12807" width="35.109375" style="23" customWidth="1"/>
    <col min="12808" max="12808" width="9.88671875" style="23" bestFit="1" customWidth="1"/>
    <col min="12809" max="12809" width="8.88671875" style="23" bestFit="1" customWidth="1"/>
    <col min="12810" max="12820" width="10.33203125" style="23" customWidth="1"/>
    <col min="12821" max="13060" width="9.109375" style="23"/>
    <col min="13061" max="13061" width="1.6640625" style="23" customWidth="1"/>
    <col min="13062" max="13062" width="19.109375" style="23" customWidth="1"/>
    <col min="13063" max="13063" width="35.109375" style="23" customWidth="1"/>
    <col min="13064" max="13064" width="9.88671875" style="23" bestFit="1" customWidth="1"/>
    <col min="13065" max="13065" width="8.88671875" style="23" bestFit="1" customWidth="1"/>
    <col min="13066" max="13076" width="10.33203125" style="23" customWidth="1"/>
    <col min="13077" max="13316" width="9.109375" style="23"/>
    <col min="13317" max="13317" width="1.6640625" style="23" customWidth="1"/>
    <col min="13318" max="13318" width="19.109375" style="23" customWidth="1"/>
    <col min="13319" max="13319" width="35.109375" style="23" customWidth="1"/>
    <col min="13320" max="13320" width="9.88671875" style="23" bestFit="1" customWidth="1"/>
    <col min="13321" max="13321" width="8.88671875" style="23" bestFit="1" customWidth="1"/>
    <col min="13322" max="13332" width="10.33203125" style="23" customWidth="1"/>
    <col min="13333" max="13572" width="9.109375" style="23"/>
    <col min="13573" max="13573" width="1.6640625" style="23" customWidth="1"/>
    <col min="13574" max="13574" width="19.109375" style="23" customWidth="1"/>
    <col min="13575" max="13575" width="35.109375" style="23" customWidth="1"/>
    <col min="13576" max="13576" width="9.88671875" style="23" bestFit="1" customWidth="1"/>
    <col min="13577" max="13577" width="8.88671875" style="23" bestFit="1" customWidth="1"/>
    <col min="13578" max="13588" width="10.33203125" style="23" customWidth="1"/>
    <col min="13589" max="13828" width="9.109375" style="23"/>
    <col min="13829" max="13829" width="1.6640625" style="23" customWidth="1"/>
    <col min="13830" max="13830" width="19.109375" style="23" customWidth="1"/>
    <col min="13831" max="13831" width="35.109375" style="23" customWidth="1"/>
    <col min="13832" max="13832" width="9.88671875" style="23" bestFit="1" customWidth="1"/>
    <col min="13833" max="13833" width="8.88671875" style="23" bestFit="1" customWidth="1"/>
    <col min="13834" max="13844" width="10.33203125" style="23" customWidth="1"/>
    <col min="13845" max="14084" width="9.109375" style="23"/>
    <col min="14085" max="14085" width="1.6640625" style="23" customWidth="1"/>
    <col min="14086" max="14086" width="19.109375" style="23" customWidth="1"/>
    <col min="14087" max="14087" width="35.109375" style="23" customWidth="1"/>
    <col min="14088" max="14088" width="9.88671875" style="23" bestFit="1" customWidth="1"/>
    <col min="14089" max="14089" width="8.88671875" style="23" bestFit="1" customWidth="1"/>
    <col min="14090" max="14100" width="10.33203125" style="23" customWidth="1"/>
    <col min="14101" max="14340" width="9.109375" style="23"/>
    <col min="14341" max="14341" width="1.6640625" style="23" customWidth="1"/>
    <col min="14342" max="14342" width="19.109375" style="23" customWidth="1"/>
    <col min="14343" max="14343" width="35.109375" style="23" customWidth="1"/>
    <col min="14344" max="14344" width="9.88671875" style="23" bestFit="1" customWidth="1"/>
    <col min="14345" max="14345" width="8.88671875" style="23" bestFit="1" customWidth="1"/>
    <col min="14346" max="14356" width="10.33203125" style="23" customWidth="1"/>
    <col min="14357" max="14596" width="9.109375" style="23"/>
    <col min="14597" max="14597" width="1.6640625" style="23" customWidth="1"/>
    <col min="14598" max="14598" width="19.109375" style="23" customWidth="1"/>
    <col min="14599" max="14599" width="35.109375" style="23" customWidth="1"/>
    <col min="14600" max="14600" width="9.88671875" style="23" bestFit="1" customWidth="1"/>
    <col min="14601" max="14601" width="8.88671875" style="23" bestFit="1" customWidth="1"/>
    <col min="14602" max="14612" width="10.33203125" style="23" customWidth="1"/>
    <col min="14613" max="14852" width="9.109375" style="23"/>
    <col min="14853" max="14853" width="1.6640625" style="23" customWidth="1"/>
    <col min="14854" max="14854" width="19.109375" style="23" customWidth="1"/>
    <col min="14855" max="14855" width="35.109375" style="23" customWidth="1"/>
    <col min="14856" max="14856" width="9.88671875" style="23" bestFit="1" customWidth="1"/>
    <col min="14857" max="14857" width="8.88671875" style="23" bestFit="1" customWidth="1"/>
    <col min="14858" max="14868" width="10.33203125" style="23" customWidth="1"/>
    <col min="14869" max="15108" width="9.109375" style="23"/>
    <col min="15109" max="15109" width="1.6640625" style="23" customWidth="1"/>
    <col min="15110" max="15110" width="19.109375" style="23" customWidth="1"/>
    <col min="15111" max="15111" width="35.109375" style="23" customWidth="1"/>
    <col min="15112" max="15112" width="9.88671875" style="23" bestFit="1" customWidth="1"/>
    <col min="15113" max="15113" width="8.88671875" style="23" bestFit="1" customWidth="1"/>
    <col min="15114" max="15124" width="10.33203125" style="23" customWidth="1"/>
    <col min="15125" max="15364" width="9.109375" style="23"/>
    <col min="15365" max="15365" width="1.6640625" style="23" customWidth="1"/>
    <col min="15366" max="15366" width="19.109375" style="23" customWidth="1"/>
    <col min="15367" max="15367" width="35.109375" style="23" customWidth="1"/>
    <col min="15368" max="15368" width="9.88671875" style="23" bestFit="1" customWidth="1"/>
    <col min="15369" max="15369" width="8.88671875" style="23" bestFit="1" customWidth="1"/>
    <col min="15370" max="15380" width="10.33203125" style="23" customWidth="1"/>
    <col min="15381" max="15620" width="9.109375" style="23"/>
    <col min="15621" max="15621" width="1.6640625" style="23" customWidth="1"/>
    <col min="15622" max="15622" width="19.109375" style="23" customWidth="1"/>
    <col min="15623" max="15623" width="35.109375" style="23" customWidth="1"/>
    <col min="15624" max="15624" width="9.88671875" style="23" bestFit="1" customWidth="1"/>
    <col min="15625" max="15625" width="8.88671875" style="23" bestFit="1" customWidth="1"/>
    <col min="15626" max="15636" width="10.33203125" style="23" customWidth="1"/>
    <col min="15637" max="15876" width="9.109375" style="23"/>
    <col min="15877" max="15877" width="1.6640625" style="23" customWidth="1"/>
    <col min="15878" max="15878" width="19.109375" style="23" customWidth="1"/>
    <col min="15879" max="15879" width="35.109375" style="23" customWidth="1"/>
    <col min="15880" max="15880" width="9.88671875" style="23" bestFit="1" customWidth="1"/>
    <col min="15881" max="15881" width="8.88671875" style="23" bestFit="1" customWidth="1"/>
    <col min="15882" max="15892" width="10.33203125" style="23" customWidth="1"/>
    <col min="15893" max="16132" width="9.109375" style="23"/>
    <col min="16133" max="16133" width="1.6640625" style="23" customWidth="1"/>
    <col min="16134" max="16134" width="19.109375" style="23" customWidth="1"/>
    <col min="16135" max="16135" width="35.109375" style="23" customWidth="1"/>
    <col min="16136" max="16136" width="9.88671875" style="23" bestFit="1" customWidth="1"/>
    <col min="16137" max="16137" width="8.88671875" style="23" bestFit="1" customWidth="1"/>
    <col min="16138" max="16148" width="10.33203125" style="23" customWidth="1"/>
    <col min="16149" max="16384" width="9.109375" style="23"/>
  </cols>
  <sheetData>
    <row r="1" spans="1:23" s="30" customFormat="1" ht="64.8" customHeight="1" x14ac:dyDescent="0.3">
      <c r="D1" s="349" t="s">
        <v>38</v>
      </c>
      <c r="E1" s="350"/>
      <c r="F1" s="353"/>
      <c r="G1" s="365" t="str">
        <f>'Katalog sluzieb'!$A$2 &amp; " x86"</f>
        <v>Virtuálny server x86</v>
      </c>
      <c r="H1" s="366"/>
      <c r="I1" s="365" t="str">
        <f>'Katalog sluzieb'!$A$2 &amp; " RISC"</f>
        <v>Virtuálny server RISC</v>
      </c>
      <c r="J1" s="366"/>
      <c r="K1" s="365" t="str">
        <f>'Katalog sluzieb'!A24</f>
        <v>Diskový priestor</v>
      </c>
      <c r="L1" s="366"/>
      <c r="M1" s="365" t="str">
        <f>'Katalog sluzieb'!A28</f>
        <v>Služba pripojenia do špecifickej siete</v>
      </c>
      <c r="N1" s="366"/>
      <c r="O1" s="367" t="str">
        <f>'Katalog sluzieb'!B34</f>
        <v>Sieťové služby - Poskytovanie preddefinovaného sieťového modelu a bezpečnostných pravidiel</v>
      </c>
      <c r="P1" s="368"/>
      <c r="Q1" s="367" t="str">
        <f>'Katalog sluzieb'!B37</f>
        <v>Sieťové služby - Poskytovanie služby load balancingu</v>
      </c>
      <c r="R1" s="368"/>
      <c r="S1" s="365" t="str">
        <f>'Katalog sluzieb'!A39</f>
        <v>Zálohovanie</v>
      </c>
      <c r="T1" s="366"/>
      <c r="U1" s="30" t="s">
        <v>75</v>
      </c>
      <c r="V1" s="30" t="s">
        <v>248</v>
      </c>
      <c r="W1" s="30" t="s">
        <v>270</v>
      </c>
    </row>
    <row r="2" spans="1:23" s="31" customFormat="1" ht="13.8" thickBot="1" x14ac:dyDescent="0.35">
      <c r="A2" s="32" t="s">
        <v>48</v>
      </c>
      <c r="B2" s="32" t="s">
        <v>10</v>
      </c>
      <c r="C2" s="43" t="s">
        <v>24</v>
      </c>
      <c r="D2" s="33" t="s">
        <v>25</v>
      </c>
      <c r="E2" s="33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  <c r="O2" s="36" t="s">
        <v>25</v>
      </c>
      <c r="P2" s="35" t="s">
        <v>26</v>
      </c>
      <c r="Q2" s="36" t="s">
        <v>25</v>
      </c>
      <c r="R2" s="35" t="s">
        <v>26</v>
      </c>
      <c r="S2" s="36" t="s">
        <v>25</v>
      </c>
      <c r="T2" s="35" t="s">
        <v>26</v>
      </c>
    </row>
    <row r="3" spans="1:23" ht="14.4" customHeight="1" x14ac:dyDescent="0.3">
      <c r="A3" s="359" t="s">
        <v>87</v>
      </c>
      <c r="B3" s="362" t="s">
        <v>44</v>
      </c>
      <c r="C3" s="57" t="s">
        <v>28</v>
      </c>
      <c r="D3" s="103">
        <f>SUM(G3,I3,K3,M3,O3,Q3,S3)</f>
        <v>0</v>
      </c>
      <c r="E3" s="103">
        <f t="shared" ref="E3:E12" si="0">SUM(H3,J3,L3,N3,P3,R3,T3)+SUM(H3,J3,L3,N3,P3,R3,T3)*$U$3</f>
        <v>0</v>
      </c>
      <c r="F3" s="58">
        <f>E3-D3</f>
        <v>0</v>
      </c>
      <c r="G3" s="116">
        <v>0</v>
      </c>
      <c r="H3" s="59"/>
      <c r="I3" s="116">
        <v>0</v>
      </c>
      <c r="J3" s="59"/>
      <c r="K3" s="116">
        <v>0</v>
      </c>
      <c r="L3" s="59"/>
      <c r="M3" s="116">
        <v>0</v>
      </c>
      <c r="N3" s="59"/>
      <c r="O3" s="116">
        <v>0</v>
      </c>
      <c r="P3" s="59"/>
      <c r="Q3" s="116">
        <v>0</v>
      </c>
      <c r="R3" s="59"/>
      <c r="S3" s="116">
        <v>0</v>
      </c>
      <c r="T3" s="60"/>
      <c r="U3" s="102">
        <f>'Analyza citlivosti - Cloud'!B2</f>
        <v>0</v>
      </c>
      <c r="V3" s="294">
        <v>0</v>
      </c>
    </row>
    <row r="4" spans="1:23" x14ac:dyDescent="0.3">
      <c r="A4" s="360"/>
      <c r="B4" s="363"/>
      <c r="C4" s="39" t="s">
        <v>29</v>
      </c>
      <c r="D4" s="103">
        <f>SUM(G4,I4,K4,M4,O4,Q4,S4)</f>
        <v>0</v>
      </c>
      <c r="E4" s="103">
        <f t="shared" si="0"/>
        <v>405436.80000000005</v>
      </c>
      <c r="F4" s="44">
        <f t="shared" ref="F4:F12" si="1">E4-D4</f>
        <v>405436.80000000005</v>
      </c>
      <c r="G4" s="117">
        <v>0</v>
      </c>
      <c r="H4" s="61">
        <f>'Katalog sluzieb'!$F$3*'Parametre - Cloud'!$V4</f>
        <v>1126.4000000000001</v>
      </c>
      <c r="I4" s="117">
        <v>0</v>
      </c>
      <c r="J4" s="61">
        <f>'Katalog sluzieb'!$F$14*'Parametre - Cloud'!$V4</f>
        <v>242.00000000000003</v>
      </c>
      <c r="K4" s="117">
        <v>0</v>
      </c>
      <c r="L4" s="61">
        <f>'Katalog sluzieb'!$F$26*'Parametre - Cloud'!$V4</f>
        <v>292675</v>
      </c>
      <c r="M4" s="117">
        <v>0</v>
      </c>
      <c r="N4" s="61">
        <f>'Katalog sluzieb'!$F$30*'Parametre - Cloud'!$V4</f>
        <v>25</v>
      </c>
      <c r="O4" s="117">
        <v>0</v>
      </c>
      <c r="P4" s="61">
        <f>'Katalog sluzieb'!$F$34*'Parametre - Cloud'!$V4</f>
        <v>50000</v>
      </c>
      <c r="Q4" s="117">
        <v>0</v>
      </c>
      <c r="R4" s="61">
        <f>'Katalog sluzieb'!$F$37*'Parametre - Cloud'!$V4</f>
        <v>60000</v>
      </c>
      <c r="S4" s="117">
        <v>0</v>
      </c>
      <c r="T4" s="61">
        <f>'Katalog sluzieb'!$F$40*'Parametre - Cloud'!$V4</f>
        <v>1368.4</v>
      </c>
      <c r="U4" s="102"/>
      <c r="V4" s="294">
        <v>0.25</v>
      </c>
    </row>
    <row r="5" spans="1:23" x14ac:dyDescent="0.3">
      <c r="A5" s="360"/>
      <c r="B5" s="363"/>
      <c r="C5" s="39" t="s">
        <v>30</v>
      </c>
      <c r="D5" s="103">
        <f t="shared" ref="D5:D12" si="2">SUM(G5,I5,K5,M5,O5,Q5,S5)</f>
        <v>0</v>
      </c>
      <c r="E5" s="103">
        <f t="shared" si="0"/>
        <v>973048.32000000007</v>
      </c>
      <c r="F5" s="44">
        <f t="shared" si="1"/>
        <v>973048.32000000007</v>
      </c>
      <c r="G5" s="117">
        <v>0</v>
      </c>
      <c r="H5" s="61">
        <f>'Katalog sluzieb'!$F$3*'Parametre - Cloud'!V5</f>
        <v>2703.36</v>
      </c>
      <c r="I5" s="117">
        <v>0</v>
      </c>
      <c r="J5" s="61">
        <f>'Katalog sluzieb'!$F$14*'Parametre - Cloud'!$V5</f>
        <v>580.80000000000007</v>
      </c>
      <c r="K5" s="117">
        <v>0</v>
      </c>
      <c r="L5" s="61">
        <f>'Katalog sluzieb'!$F$26*'Parametre - Cloud'!$V5</f>
        <v>702420</v>
      </c>
      <c r="M5" s="117">
        <v>0</v>
      </c>
      <c r="N5" s="61">
        <f>'Katalog sluzieb'!$F$30*'Parametre - Cloud'!$V5</f>
        <v>60</v>
      </c>
      <c r="O5" s="117">
        <v>0</v>
      </c>
      <c r="P5" s="61">
        <f>'Katalog sluzieb'!$F$34*'Parametre - Cloud'!$V5</f>
        <v>120000</v>
      </c>
      <c r="Q5" s="117">
        <v>0</v>
      </c>
      <c r="R5" s="61">
        <f>'Katalog sluzieb'!$F$37*'Parametre - Cloud'!$V5</f>
        <v>144000</v>
      </c>
      <c r="S5" s="117">
        <v>0</v>
      </c>
      <c r="T5" s="61">
        <f>'Katalog sluzieb'!$F$40*'Parametre - Cloud'!$V5</f>
        <v>3284.1600000000003</v>
      </c>
      <c r="U5" s="102"/>
      <c r="V5" s="294">
        <v>0.6</v>
      </c>
    </row>
    <row r="6" spans="1:23" x14ac:dyDescent="0.3">
      <c r="A6" s="360"/>
      <c r="B6" s="363"/>
      <c r="C6" s="39" t="s">
        <v>31</v>
      </c>
      <c r="D6" s="103">
        <f t="shared" si="2"/>
        <v>0</v>
      </c>
      <c r="E6" s="103">
        <f t="shared" si="0"/>
        <v>1459572.48</v>
      </c>
      <c r="F6" s="44">
        <f t="shared" si="1"/>
        <v>1459572.48</v>
      </c>
      <c r="G6" s="117">
        <v>0</v>
      </c>
      <c r="H6" s="61">
        <f>'Katalog sluzieb'!$F$3*'Parametre - Cloud'!V6</f>
        <v>4055.0400000000004</v>
      </c>
      <c r="I6" s="117">
        <v>0</v>
      </c>
      <c r="J6" s="61">
        <f>'Katalog sluzieb'!$F$14*'Parametre - Cloud'!$V6</f>
        <v>871.20000000000016</v>
      </c>
      <c r="K6" s="117">
        <v>0</v>
      </c>
      <c r="L6" s="61">
        <f>'Katalog sluzieb'!$F$26*'Parametre - Cloud'!$V6</f>
        <v>1053630</v>
      </c>
      <c r="M6" s="117">
        <v>0</v>
      </c>
      <c r="N6" s="61">
        <f>'Katalog sluzieb'!$F$30*'Parametre - Cloud'!$V6</f>
        <v>90</v>
      </c>
      <c r="O6" s="117">
        <v>0</v>
      </c>
      <c r="P6" s="61">
        <f>'Katalog sluzieb'!$F$34*'Parametre - Cloud'!$V6</f>
        <v>180000</v>
      </c>
      <c r="Q6" s="117">
        <v>0</v>
      </c>
      <c r="R6" s="61">
        <f>'Katalog sluzieb'!$F$37*'Parametre - Cloud'!$V6</f>
        <v>216000</v>
      </c>
      <c r="S6" s="117">
        <v>0</v>
      </c>
      <c r="T6" s="61">
        <f>'Katalog sluzieb'!$F$40*'Parametre - Cloud'!$V6</f>
        <v>4926.2400000000007</v>
      </c>
      <c r="U6" s="102"/>
      <c r="V6" s="294">
        <v>0.9</v>
      </c>
    </row>
    <row r="7" spans="1:23" x14ac:dyDescent="0.3">
      <c r="A7" s="360"/>
      <c r="B7" s="363"/>
      <c r="C7" s="39" t="s">
        <v>32</v>
      </c>
      <c r="D7" s="103">
        <f t="shared" si="2"/>
        <v>0</v>
      </c>
      <c r="E7" s="103">
        <f t="shared" si="0"/>
        <v>1621747.2000000002</v>
      </c>
      <c r="F7" s="44">
        <f t="shared" si="1"/>
        <v>1621747.2000000002</v>
      </c>
      <c r="G7" s="117">
        <v>0</v>
      </c>
      <c r="H7" s="61">
        <f>'Katalog sluzieb'!$F$3*'Parametre - Cloud'!V7</f>
        <v>4505.6000000000004</v>
      </c>
      <c r="I7" s="117">
        <v>0</v>
      </c>
      <c r="J7" s="61">
        <f>'Katalog sluzieb'!$F$14*'Parametre - Cloud'!$V7</f>
        <v>968.00000000000011</v>
      </c>
      <c r="K7" s="117">
        <v>0</v>
      </c>
      <c r="L7" s="61">
        <f>'Katalog sluzieb'!$F$26*'Parametre - Cloud'!$V7</f>
        <v>1170700</v>
      </c>
      <c r="M7" s="117">
        <v>0</v>
      </c>
      <c r="N7" s="61">
        <f>'Katalog sluzieb'!$F$30*'Parametre - Cloud'!$V7</f>
        <v>100</v>
      </c>
      <c r="O7" s="117">
        <v>0</v>
      </c>
      <c r="P7" s="61">
        <f>'Katalog sluzieb'!$F$34*'Parametre - Cloud'!$V7</f>
        <v>200000</v>
      </c>
      <c r="Q7" s="117">
        <v>0</v>
      </c>
      <c r="R7" s="61">
        <f>'Katalog sluzieb'!$F$37*'Parametre - Cloud'!$V7</f>
        <v>240000</v>
      </c>
      <c r="S7" s="117">
        <v>0</v>
      </c>
      <c r="T7" s="61">
        <f>'Katalog sluzieb'!$F$40*'Parametre - Cloud'!$V7</f>
        <v>5473.6</v>
      </c>
      <c r="U7" s="102"/>
      <c r="V7" s="294">
        <v>1</v>
      </c>
    </row>
    <row r="8" spans="1:23" x14ac:dyDescent="0.3">
      <c r="A8" s="360"/>
      <c r="B8" s="363"/>
      <c r="C8" s="39" t="s">
        <v>33</v>
      </c>
      <c r="D8" s="103">
        <f t="shared" si="2"/>
        <v>0</v>
      </c>
      <c r="E8" s="103">
        <f t="shared" si="0"/>
        <v>1946096.6400000001</v>
      </c>
      <c r="F8" s="44">
        <f t="shared" si="1"/>
        <v>1946096.6400000001</v>
      </c>
      <c r="G8" s="117">
        <v>0</v>
      </c>
      <c r="H8" s="61">
        <f>'Katalog sluzieb'!$F$3*'Parametre - Cloud'!V8</f>
        <v>5406.72</v>
      </c>
      <c r="I8" s="117">
        <v>0</v>
      </c>
      <c r="J8" s="61">
        <f>'Katalog sluzieb'!$F$14*'Parametre - Cloud'!$V8</f>
        <v>1161.6000000000001</v>
      </c>
      <c r="K8" s="117">
        <v>0</v>
      </c>
      <c r="L8" s="61">
        <f>'Katalog sluzieb'!$F$26*'Parametre - Cloud'!$V8</f>
        <v>1404840</v>
      </c>
      <c r="M8" s="117">
        <v>0</v>
      </c>
      <c r="N8" s="61">
        <f>'Katalog sluzieb'!$F$30*'Parametre - Cloud'!$V8</f>
        <v>120</v>
      </c>
      <c r="O8" s="117">
        <v>0</v>
      </c>
      <c r="P8" s="61">
        <f>'Katalog sluzieb'!$F$34*'Parametre - Cloud'!$V8</f>
        <v>240000</v>
      </c>
      <c r="Q8" s="117">
        <v>0</v>
      </c>
      <c r="R8" s="61">
        <f>'Katalog sluzieb'!$F$37*'Parametre - Cloud'!$V8</f>
        <v>288000</v>
      </c>
      <c r="S8" s="117">
        <v>0</v>
      </c>
      <c r="T8" s="61">
        <f>'Katalog sluzieb'!$F$40*'Parametre - Cloud'!$V8</f>
        <v>6568.3200000000006</v>
      </c>
      <c r="U8" s="102"/>
      <c r="V8" s="294">
        <v>1.2</v>
      </c>
    </row>
    <row r="9" spans="1:23" x14ac:dyDescent="0.3">
      <c r="A9" s="360"/>
      <c r="B9" s="363"/>
      <c r="C9" s="39" t="s">
        <v>34</v>
      </c>
      <c r="D9" s="103">
        <f t="shared" si="2"/>
        <v>0</v>
      </c>
      <c r="E9" s="103">
        <f t="shared" si="0"/>
        <v>1946096.6400000001</v>
      </c>
      <c r="F9" s="44">
        <f t="shared" si="1"/>
        <v>1946096.6400000001</v>
      </c>
      <c r="G9" s="117">
        <v>0</v>
      </c>
      <c r="H9" s="61">
        <f>'Katalog sluzieb'!$F$3*'Parametre - Cloud'!V9</f>
        <v>5406.72</v>
      </c>
      <c r="I9" s="117">
        <v>0</v>
      </c>
      <c r="J9" s="61">
        <f>'Katalog sluzieb'!$F$14*'Parametre - Cloud'!$V9</f>
        <v>1161.6000000000001</v>
      </c>
      <c r="K9" s="117">
        <v>0</v>
      </c>
      <c r="L9" s="61">
        <f>'Katalog sluzieb'!$F$26*'Parametre - Cloud'!$V9</f>
        <v>1404840</v>
      </c>
      <c r="M9" s="117">
        <v>0</v>
      </c>
      <c r="N9" s="61">
        <f>'Katalog sluzieb'!$F$30*'Parametre - Cloud'!$V9</f>
        <v>120</v>
      </c>
      <c r="O9" s="117">
        <v>0</v>
      </c>
      <c r="P9" s="61">
        <f>'Katalog sluzieb'!$F$34*'Parametre - Cloud'!$V9</f>
        <v>240000</v>
      </c>
      <c r="Q9" s="117">
        <v>0</v>
      </c>
      <c r="R9" s="61">
        <f>'Katalog sluzieb'!$F$37*'Parametre - Cloud'!$V9</f>
        <v>288000</v>
      </c>
      <c r="S9" s="117">
        <v>0</v>
      </c>
      <c r="T9" s="61">
        <f>'Katalog sluzieb'!$F$40*'Parametre - Cloud'!$V9</f>
        <v>6568.3200000000006</v>
      </c>
      <c r="U9" s="102"/>
      <c r="V9" s="294">
        <v>1.2</v>
      </c>
    </row>
    <row r="10" spans="1:23" x14ac:dyDescent="0.3">
      <c r="A10" s="360"/>
      <c r="B10" s="363"/>
      <c r="C10" s="39" t="s">
        <v>35</v>
      </c>
      <c r="D10" s="103">
        <f t="shared" si="2"/>
        <v>0</v>
      </c>
      <c r="E10" s="103">
        <f t="shared" si="0"/>
        <v>1946096.6400000001</v>
      </c>
      <c r="F10" s="44">
        <f t="shared" si="1"/>
        <v>1946096.6400000001</v>
      </c>
      <c r="G10" s="117">
        <v>0</v>
      </c>
      <c r="H10" s="61">
        <f>'Katalog sluzieb'!$F$3*'Parametre - Cloud'!V10</f>
        <v>5406.72</v>
      </c>
      <c r="I10" s="117">
        <v>0</v>
      </c>
      <c r="J10" s="61">
        <f>'Katalog sluzieb'!$F$14*'Parametre - Cloud'!$V10</f>
        <v>1161.6000000000001</v>
      </c>
      <c r="K10" s="117">
        <v>0</v>
      </c>
      <c r="L10" s="61">
        <f>'Katalog sluzieb'!$F$26*'Parametre - Cloud'!$V10</f>
        <v>1404840</v>
      </c>
      <c r="M10" s="117">
        <v>0</v>
      </c>
      <c r="N10" s="61">
        <f>'Katalog sluzieb'!$F$30*'Parametre - Cloud'!$V10</f>
        <v>120</v>
      </c>
      <c r="O10" s="117">
        <v>0</v>
      </c>
      <c r="P10" s="61">
        <f>'Katalog sluzieb'!$F$34*'Parametre - Cloud'!$V10</f>
        <v>240000</v>
      </c>
      <c r="Q10" s="117">
        <v>0</v>
      </c>
      <c r="R10" s="61">
        <f>'Katalog sluzieb'!$F$37*'Parametre - Cloud'!$V10</f>
        <v>288000</v>
      </c>
      <c r="S10" s="117">
        <v>0</v>
      </c>
      <c r="T10" s="61">
        <f>'Katalog sluzieb'!$F$40*'Parametre - Cloud'!$V10</f>
        <v>6568.3200000000006</v>
      </c>
      <c r="U10" s="102"/>
      <c r="V10" s="294">
        <v>1.2</v>
      </c>
    </row>
    <row r="11" spans="1:23" x14ac:dyDescent="0.3">
      <c r="A11" s="360"/>
      <c r="B11" s="363"/>
      <c r="C11" s="39" t="s">
        <v>36</v>
      </c>
      <c r="D11" s="103">
        <f t="shared" si="2"/>
        <v>0</v>
      </c>
      <c r="E11" s="103">
        <f t="shared" si="0"/>
        <v>1946096.6400000001</v>
      </c>
      <c r="F11" s="44">
        <f t="shared" si="1"/>
        <v>1946096.6400000001</v>
      </c>
      <c r="G11" s="117">
        <v>0</v>
      </c>
      <c r="H11" s="61">
        <f>'Katalog sluzieb'!$F$3*'Parametre - Cloud'!V11</f>
        <v>5406.72</v>
      </c>
      <c r="I11" s="117">
        <v>0</v>
      </c>
      <c r="J11" s="61">
        <f>'Katalog sluzieb'!$F$14*'Parametre - Cloud'!$V11</f>
        <v>1161.6000000000001</v>
      </c>
      <c r="K11" s="117">
        <v>0</v>
      </c>
      <c r="L11" s="61">
        <f>'Katalog sluzieb'!$F$26*'Parametre - Cloud'!$V11</f>
        <v>1404840</v>
      </c>
      <c r="M11" s="117">
        <v>0</v>
      </c>
      <c r="N11" s="61">
        <f>'Katalog sluzieb'!$F$30*'Parametre - Cloud'!$V11</f>
        <v>120</v>
      </c>
      <c r="O11" s="117">
        <v>0</v>
      </c>
      <c r="P11" s="61">
        <f>'Katalog sluzieb'!$F$34*'Parametre - Cloud'!$V11</f>
        <v>240000</v>
      </c>
      <c r="Q11" s="117">
        <v>0</v>
      </c>
      <c r="R11" s="61">
        <f>'Katalog sluzieb'!$F$37*'Parametre - Cloud'!$V11</f>
        <v>288000</v>
      </c>
      <c r="S11" s="117">
        <v>0</v>
      </c>
      <c r="T11" s="61">
        <f>'Katalog sluzieb'!$F$40*'Parametre - Cloud'!$V11</f>
        <v>6568.3200000000006</v>
      </c>
      <c r="U11" s="102"/>
      <c r="V11" s="294">
        <v>1.2</v>
      </c>
    </row>
    <row r="12" spans="1:23" ht="15" thickBot="1" x14ac:dyDescent="0.35">
      <c r="A12" s="361"/>
      <c r="B12" s="364"/>
      <c r="C12" s="63" t="s">
        <v>37</v>
      </c>
      <c r="D12" s="264">
        <f t="shared" si="2"/>
        <v>0</v>
      </c>
      <c r="E12" s="264">
        <f t="shared" si="0"/>
        <v>1946096.6400000001</v>
      </c>
      <c r="F12" s="265">
        <f t="shared" si="1"/>
        <v>1946096.6400000001</v>
      </c>
      <c r="G12" s="120">
        <v>0</v>
      </c>
      <c r="H12" s="61">
        <f>'Katalog sluzieb'!$F$3*'Parametre - Cloud'!V12</f>
        <v>5406.72</v>
      </c>
      <c r="I12" s="120">
        <v>0</v>
      </c>
      <c r="J12" s="61">
        <f>'Katalog sluzieb'!$F$14*'Parametre - Cloud'!$V12</f>
        <v>1161.6000000000001</v>
      </c>
      <c r="K12" s="120">
        <v>0</v>
      </c>
      <c r="L12" s="61">
        <f>'Katalog sluzieb'!$F$26*'Parametre - Cloud'!$V12</f>
        <v>1404840</v>
      </c>
      <c r="M12" s="120">
        <v>0</v>
      </c>
      <c r="N12" s="61">
        <f>'Katalog sluzieb'!$F$30*'Parametre - Cloud'!$V12</f>
        <v>120</v>
      </c>
      <c r="O12" s="120">
        <v>0</v>
      </c>
      <c r="P12" s="61">
        <f>'Katalog sluzieb'!$F$34*'Parametre - Cloud'!$V12</f>
        <v>240000</v>
      </c>
      <c r="Q12" s="120">
        <v>0</v>
      </c>
      <c r="R12" s="61">
        <f>'Katalog sluzieb'!$F$37*'Parametre - Cloud'!$V12</f>
        <v>288000</v>
      </c>
      <c r="S12" s="120">
        <v>0</v>
      </c>
      <c r="T12" s="61">
        <f>'Katalog sluzieb'!$F$40*'Parametre - Cloud'!$V12</f>
        <v>6568.3200000000006</v>
      </c>
      <c r="U12" s="102"/>
      <c r="V12" s="294">
        <v>1.2</v>
      </c>
    </row>
    <row r="13" spans="1:23" s="25" customFormat="1" ht="12.75" customHeight="1" x14ac:dyDescent="0.3">
      <c r="A13" s="359" t="s">
        <v>84</v>
      </c>
      <c r="B13" s="362" t="s">
        <v>13</v>
      </c>
      <c r="C13" s="57" t="s">
        <v>28</v>
      </c>
      <c r="D13" s="267">
        <f t="shared" ref="D13:D22" si="3">G13+I13+K13+M13+O13+Q13+S13</f>
        <v>0</v>
      </c>
      <c r="E13" s="268" t="str">
        <f t="shared" ref="E13:E22" si="4">IF(ISERR((H13*H3+J13*J3+L13*L3+N13*N3+P13*P3+R13*R3+T13*T3)/SUM(H3,J3,L3,N3,P3,R3,T3)+((H13*H3+J13*J3+L13*L3+N13*N3+P13*P3+R13*R3+T13*T3)/SUM(H3,J3,L3,N3,P3,R3,T3))*$U$13),"-",((H13*H3+J13*J3+L13*L3+N13*N3+P13*P3+R13*R3+T13*T3)/SUM(H3,J3,L3,N3,P3,R3,T3)+((H13*H3+J13*J3+L13*L3+N13*N3+P13*P3+R13*R3+T13*T3)/SUM(H3,J3,L3,N3,P3,R3,T3))*$U$13))</f>
        <v>-</v>
      </c>
      <c r="F13" s="49" t="str">
        <f>IF(ISERR(E13-D13),"-",E13-D13)</f>
        <v>-</v>
      </c>
      <c r="G13" s="116">
        <v>0</v>
      </c>
      <c r="H13" s="59"/>
      <c r="I13" s="116">
        <v>0</v>
      </c>
      <c r="J13" s="59"/>
      <c r="K13" s="116">
        <v>0</v>
      </c>
      <c r="L13" s="59"/>
      <c r="M13" s="116">
        <v>0</v>
      </c>
      <c r="N13" s="59"/>
      <c r="O13" s="116">
        <v>0</v>
      </c>
      <c r="P13" s="59"/>
      <c r="Q13" s="116">
        <v>0</v>
      </c>
      <c r="R13" s="59"/>
      <c r="S13" s="116">
        <v>0</v>
      </c>
      <c r="T13" s="60"/>
      <c r="U13" s="107">
        <f>'Analyza citlivosti - Cloud'!B4</f>
        <v>0</v>
      </c>
      <c r="W13" s="296">
        <v>1</v>
      </c>
    </row>
    <row r="14" spans="1:23" s="12" customFormat="1" x14ac:dyDescent="0.3">
      <c r="A14" s="360"/>
      <c r="B14" s="363"/>
      <c r="C14" s="39" t="s">
        <v>29</v>
      </c>
      <c r="D14" s="269">
        <f t="shared" si="3"/>
        <v>0</v>
      </c>
      <c r="E14" s="121">
        <f t="shared" si="4"/>
        <v>8.8914958483948716</v>
      </c>
      <c r="F14" s="45">
        <f t="shared" ref="F14:F22" si="5">IF(ISERR(E14-D14),"-",E14-D14)</f>
        <v>8.8914958483948716</v>
      </c>
      <c r="G14" s="119">
        <v>0</v>
      </c>
      <c r="H14" s="263">
        <f>'Katalog sluzieb'!$C$3*12*$W14</f>
        <v>805.24213410846619</v>
      </c>
      <c r="I14" s="117">
        <v>0</v>
      </c>
      <c r="J14" s="263">
        <f>'Katalog sluzieb'!$C$14*12*$W14</f>
        <v>2257.0863537652181</v>
      </c>
      <c r="K14" s="117">
        <v>0</v>
      </c>
      <c r="L14" s="263">
        <f>'Katalog sluzieb'!$C$26*12*$W14</f>
        <v>3.4210256341029379</v>
      </c>
      <c r="M14" s="117">
        <v>0</v>
      </c>
      <c r="N14" s="263">
        <f>'Katalog sluzieb'!$C$30*12*W14</f>
        <v>910.97986448563688</v>
      </c>
      <c r="O14" s="117">
        <v>0</v>
      </c>
      <c r="P14" s="263">
        <f>'Katalog sluzieb'!$C$34*12*W14</f>
        <v>15.500799872996199</v>
      </c>
      <c r="Q14" s="117">
        <v>0</v>
      </c>
      <c r="R14" s="263">
        <f>'Katalog sluzieb'!$C$37*12*W14</f>
        <v>2.7674185635207924</v>
      </c>
      <c r="S14" s="117">
        <v>0</v>
      </c>
      <c r="T14" s="263">
        <f>'Katalog sluzieb'!$C$40*12*W14</f>
        <v>136.35757452591852</v>
      </c>
      <c r="W14" s="296">
        <v>1</v>
      </c>
    </row>
    <row r="15" spans="1:23" s="12" customFormat="1" x14ac:dyDescent="0.3">
      <c r="A15" s="360"/>
      <c r="B15" s="363"/>
      <c r="C15" s="39" t="s">
        <v>30</v>
      </c>
      <c r="D15" s="269">
        <f t="shared" si="3"/>
        <v>0</v>
      </c>
      <c r="E15" s="121">
        <f t="shared" si="4"/>
        <v>8.8914958483948716</v>
      </c>
      <c r="F15" s="45">
        <f t="shared" si="5"/>
        <v>8.8914958483948716</v>
      </c>
      <c r="G15" s="118">
        <v>0</v>
      </c>
      <c r="H15" s="263">
        <f>'Katalog sluzieb'!$C$3*12*$W15</f>
        <v>805.24213410846619</v>
      </c>
      <c r="I15" s="117">
        <v>0</v>
      </c>
      <c r="J15" s="263">
        <f>'Katalog sluzieb'!$C$14*12*$W15</f>
        <v>2257.0863537652181</v>
      </c>
      <c r="K15" s="117">
        <v>0</v>
      </c>
      <c r="L15" s="263">
        <f>'Katalog sluzieb'!$C$26*12*$W15</f>
        <v>3.4210256341029379</v>
      </c>
      <c r="M15" s="117">
        <v>0</v>
      </c>
      <c r="N15" s="263">
        <f>'Katalog sluzieb'!$C$30*12*W15</f>
        <v>910.97986448563688</v>
      </c>
      <c r="O15" s="117">
        <v>0</v>
      </c>
      <c r="P15" s="263">
        <f>'Katalog sluzieb'!$C$34*12*W15</f>
        <v>15.500799872996199</v>
      </c>
      <c r="Q15" s="117">
        <v>0</v>
      </c>
      <c r="R15" s="263">
        <f>'Katalog sluzieb'!$C$37*12*W15</f>
        <v>2.7674185635207924</v>
      </c>
      <c r="S15" s="117">
        <v>0</v>
      </c>
      <c r="T15" s="263">
        <f>'Katalog sluzieb'!$C$40*12*W15</f>
        <v>136.35757452591852</v>
      </c>
      <c r="W15" s="296">
        <v>1</v>
      </c>
    </row>
    <row r="16" spans="1:23" s="12" customFormat="1" x14ac:dyDescent="0.3">
      <c r="A16" s="360"/>
      <c r="B16" s="363"/>
      <c r="C16" s="39" t="s">
        <v>31</v>
      </c>
      <c r="D16" s="269">
        <f t="shared" si="3"/>
        <v>0</v>
      </c>
      <c r="E16" s="121">
        <f t="shared" si="4"/>
        <v>8.8914958483948734</v>
      </c>
      <c r="F16" s="45">
        <f t="shared" si="5"/>
        <v>8.8914958483948734</v>
      </c>
      <c r="G16" s="119">
        <v>0</v>
      </c>
      <c r="H16" s="263">
        <f>'Katalog sluzieb'!$C$3*12*$W16</f>
        <v>805.24213410846619</v>
      </c>
      <c r="I16" s="117">
        <v>0</v>
      </c>
      <c r="J16" s="263">
        <f>'Katalog sluzieb'!$C$14*12*$W16</f>
        <v>2257.0863537652181</v>
      </c>
      <c r="K16" s="117">
        <v>0</v>
      </c>
      <c r="L16" s="263">
        <f>'Katalog sluzieb'!$C$26*12*$W16</f>
        <v>3.4210256341029379</v>
      </c>
      <c r="M16" s="117">
        <v>0</v>
      </c>
      <c r="N16" s="263">
        <f>'Katalog sluzieb'!$C$30*12*W16</f>
        <v>910.97986448563688</v>
      </c>
      <c r="O16" s="117">
        <v>0</v>
      </c>
      <c r="P16" s="263">
        <f>'Katalog sluzieb'!$C$34*12*W16</f>
        <v>15.500799872996199</v>
      </c>
      <c r="Q16" s="117">
        <v>0</v>
      </c>
      <c r="R16" s="263">
        <f>'Katalog sluzieb'!$C$37*12*W16</f>
        <v>2.7674185635207924</v>
      </c>
      <c r="S16" s="117">
        <v>0</v>
      </c>
      <c r="T16" s="263">
        <f>'Katalog sluzieb'!$C$40*12*W16</f>
        <v>136.35757452591852</v>
      </c>
      <c r="W16" s="296">
        <v>1</v>
      </c>
    </row>
    <row r="17" spans="1:23" s="12" customFormat="1" x14ac:dyDescent="0.3">
      <c r="A17" s="360"/>
      <c r="B17" s="363"/>
      <c r="C17" s="39" t="s">
        <v>32</v>
      </c>
      <c r="D17" s="269">
        <f t="shared" si="3"/>
        <v>0</v>
      </c>
      <c r="E17" s="121">
        <f t="shared" si="4"/>
        <v>8.8914958483948716</v>
      </c>
      <c r="F17" s="45">
        <f t="shared" si="5"/>
        <v>8.8914958483948716</v>
      </c>
      <c r="G17" s="118">
        <v>0</v>
      </c>
      <c r="H17" s="263">
        <f>'Katalog sluzieb'!$C$3*12*$W17</f>
        <v>805.24213410846619</v>
      </c>
      <c r="I17" s="117">
        <v>0</v>
      </c>
      <c r="J17" s="263">
        <f>'Katalog sluzieb'!$C$14*12*$W17</f>
        <v>2257.0863537652181</v>
      </c>
      <c r="K17" s="117">
        <v>0</v>
      </c>
      <c r="L17" s="263">
        <f>'Katalog sluzieb'!$C$26*12*$W17</f>
        <v>3.4210256341029379</v>
      </c>
      <c r="M17" s="117">
        <v>0</v>
      </c>
      <c r="N17" s="263">
        <f>'Katalog sluzieb'!$C$30*12*W17</f>
        <v>910.97986448563688</v>
      </c>
      <c r="O17" s="117">
        <v>0</v>
      </c>
      <c r="P17" s="263">
        <f>'Katalog sluzieb'!$C$34*12*W17</f>
        <v>15.500799872996199</v>
      </c>
      <c r="Q17" s="117">
        <v>0</v>
      </c>
      <c r="R17" s="263">
        <f>'Katalog sluzieb'!$C$37*12*W17</f>
        <v>2.7674185635207924</v>
      </c>
      <c r="S17" s="117">
        <v>0</v>
      </c>
      <c r="T17" s="263">
        <f>'Katalog sluzieb'!$C$40*12*W17</f>
        <v>136.35757452591852</v>
      </c>
      <c r="W17" s="296">
        <v>1</v>
      </c>
    </row>
    <row r="18" spans="1:23" s="12" customFormat="1" x14ac:dyDescent="0.3">
      <c r="A18" s="360"/>
      <c r="B18" s="363"/>
      <c r="C18" s="39" t="s">
        <v>33</v>
      </c>
      <c r="D18" s="269">
        <f t="shared" si="3"/>
        <v>0</v>
      </c>
      <c r="E18" s="121">
        <f t="shared" si="4"/>
        <v>8.8914958483948716</v>
      </c>
      <c r="F18" s="45">
        <f t="shared" si="5"/>
        <v>8.8914958483948716</v>
      </c>
      <c r="G18" s="119">
        <v>0</v>
      </c>
      <c r="H18" s="263">
        <f>'Katalog sluzieb'!$C$3*12*$W18</f>
        <v>805.24213410846619</v>
      </c>
      <c r="I18" s="117">
        <v>0</v>
      </c>
      <c r="J18" s="263">
        <f>'Katalog sluzieb'!$C$14*12*$W18</f>
        <v>2257.0863537652181</v>
      </c>
      <c r="K18" s="117">
        <v>0</v>
      </c>
      <c r="L18" s="263">
        <f>'Katalog sluzieb'!$C$26*12*$W18</f>
        <v>3.4210256341029379</v>
      </c>
      <c r="M18" s="117">
        <v>0</v>
      </c>
      <c r="N18" s="263">
        <f>'Katalog sluzieb'!$C$30*12*W18</f>
        <v>910.97986448563688</v>
      </c>
      <c r="O18" s="117">
        <v>0</v>
      </c>
      <c r="P18" s="263">
        <f>'Katalog sluzieb'!$C$34*12*W18</f>
        <v>15.500799872996199</v>
      </c>
      <c r="Q18" s="117">
        <v>0</v>
      </c>
      <c r="R18" s="263">
        <f>'Katalog sluzieb'!$C$37*12*W18</f>
        <v>2.7674185635207924</v>
      </c>
      <c r="S18" s="117">
        <v>0</v>
      </c>
      <c r="T18" s="263">
        <f>'Katalog sluzieb'!$C$40*12*W18</f>
        <v>136.35757452591852</v>
      </c>
      <c r="W18" s="296">
        <v>1</v>
      </c>
    </row>
    <row r="19" spans="1:23" s="12" customFormat="1" x14ac:dyDescent="0.3">
      <c r="A19" s="360"/>
      <c r="B19" s="363"/>
      <c r="C19" s="39" t="s">
        <v>34</v>
      </c>
      <c r="D19" s="269">
        <f t="shared" si="3"/>
        <v>0</v>
      </c>
      <c r="E19" s="121">
        <f t="shared" si="4"/>
        <v>8.8914958483948716</v>
      </c>
      <c r="F19" s="45">
        <f t="shared" si="5"/>
        <v>8.8914958483948716</v>
      </c>
      <c r="G19" s="118">
        <v>0</v>
      </c>
      <c r="H19" s="263">
        <f>'Katalog sluzieb'!$C$3*12*$W19</f>
        <v>805.24213410846619</v>
      </c>
      <c r="I19" s="117">
        <v>0</v>
      </c>
      <c r="J19" s="263">
        <f>'Katalog sluzieb'!$C$14*12*$W19</f>
        <v>2257.0863537652181</v>
      </c>
      <c r="K19" s="117">
        <v>0</v>
      </c>
      <c r="L19" s="263">
        <f>'Katalog sluzieb'!$C$26*12*$W19</f>
        <v>3.4210256341029379</v>
      </c>
      <c r="M19" s="117">
        <v>0</v>
      </c>
      <c r="N19" s="263">
        <f>'Katalog sluzieb'!$C$30*12*W19</f>
        <v>910.97986448563688</v>
      </c>
      <c r="O19" s="117">
        <v>0</v>
      </c>
      <c r="P19" s="263">
        <f>'Katalog sluzieb'!$C$34*12*W19</f>
        <v>15.500799872996199</v>
      </c>
      <c r="Q19" s="117">
        <v>0</v>
      </c>
      <c r="R19" s="263">
        <f>'Katalog sluzieb'!$C$37*12*W19</f>
        <v>2.7674185635207924</v>
      </c>
      <c r="S19" s="117">
        <v>0</v>
      </c>
      <c r="T19" s="263">
        <f>'Katalog sluzieb'!$C$40*12*W19</f>
        <v>136.35757452591852</v>
      </c>
      <c r="W19" s="296">
        <v>1</v>
      </c>
    </row>
    <row r="20" spans="1:23" s="12" customFormat="1" x14ac:dyDescent="0.3">
      <c r="A20" s="360"/>
      <c r="B20" s="363"/>
      <c r="C20" s="39" t="s">
        <v>35</v>
      </c>
      <c r="D20" s="269">
        <f t="shared" si="3"/>
        <v>0</v>
      </c>
      <c r="E20" s="121">
        <f t="shared" si="4"/>
        <v>8.8914958483948716</v>
      </c>
      <c r="F20" s="45">
        <f t="shared" si="5"/>
        <v>8.8914958483948716</v>
      </c>
      <c r="G20" s="119">
        <v>0</v>
      </c>
      <c r="H20" s="263">
        <f>'Katalog sluzieb'!$C$3*12*$W20</f>
        <v>805.24213410846619</v>
      </c>
      <c r="I20" s="117">
        <v>0</v>
      </c>
      <c r="J20" s="263">
        <f>'Katalog sluzieb'!$C$14*12*$W20</f>
        <v>2257.0863537652181</v>
      </c>
      <c r="K20" s="117">
        <v>0</v>
      </c>
      <c r="L20" s="263">
        <f>'Katalog sluzieb'!$C$26*12*$W20</f>
        <v>3.4210256341029379</v>
      </c>
      <c r="M20" s="117">
        <v>0</v>
      </c>
      <c r="N20" s="263">
        <f>'Katalog sluzieb'!$C$30*12*W20</f>
        <v>910.97986448563688</v>
      </c>
      <c r="O20" s="117">
        <v>0</v>
      </c>
      <c r="P20" s="263">
        <f>'Katalog sluzieb'!$C$34*12*W20</f>
        <v>15.500799872996199</v>
      </c>
      <c r="Q20" s="117">
        <v>0</v>
      </c>
      <c r="R20" s="263">
        <f>'Katalog sluzieb'!$C$37*12*W20</f>
        <v>2.7674185635207924</v>
      </c>
      <c r="S20" s="117">
        <v>0</v>
      </c>
      <c r="T20" s="263">
        <f>'Katalog sluzieb'!$C$40*12*W20</f>
        <v>136.35757452591852</v>
      </c>
      <c r="W20" s="296">
        <v>1</v>
      </c>
    </row>
    <row r="21" spans="1:23" s="12" customFormat="1" x14ac:dyDescent="0.3">
      <c r="A21" s="360"/>
      <c r="B21" s="363"/>
      <c r="C21" s="39" t="s">
        <v>36</v>
      </c>
      <c r="D21" s="269">
        <f t="shared" si="3"/>
        <v>0</v>
      </c>
      <c r="E21" s="121">
        <f t="shared" si="4"/>
        <v>8.8914958483948716</v>
      </c>
      <c r="F21" s="45">
        <f t="shared" si="5"/>
        <v>8.8914958483948716</v>
      </c>
      <c r="G21" s="118">
        <v>0</v>
      </c>
      <c r="H21" s="263">
        <f>'Katalog sluzieb'!$C$3*12*$W21</f>
        <v>805.24213410846619</v>
      </c>
      <c r="I21" s="117">
        <v>0</v>
      </c>
      <c r="J21" s="263">
        <f>'Katalog sluzieb'!$C$14*12*$W21</f>
        <v>2257.0863537652181</v>
      </c>
      <c r="K21" s="117">
        <v>0</v>
      </c>
      <c r="L21" s="263">
        <f>'Katalog sluzieb'!$C$26*12*$W21</f>
        <v>3.4210256341029379</v>
      </c>
      <c r="M21" s="117">
        <v>0</v>
      </c>
      <c r="N21" s="263">
        <f>'Katalog sluzieb'!$C$30*12*W21</f>
        <v>910.97986448563688</v>
      </c>
      <c r="O21" s="117">
        <v>0</v>
      </c>
      <c r="P21" s="263">
        <f>'Katalog sluzieb'!$C$34*12*W21</f>
        <v>15.500799872996199</v>
      </c>
      <c r="Q21" s="117">
        <v>0</v>
      </c>
      <c r="R21" s="263">
        <f>'Katalog sluzieb'!$C$37*12*W21</f>
        <v>2.7674185635207924</v>
      </c>
      <c r="S21" s="117">
        <v>0</v>
      </c>
      <c r="T21" s="263">
        <f>'Katalog sluzieb'!$C$40*12*W21</f>
        <v>136.35757452591852</v>
      </c>
      <c r="W21" s="296">
        <v>1</v>
      </c>
    </row>
    <row r="22" spans="1:23" s="12" customFormat="1" ht="15" thickBot="1" x14ac:dyDescent="0.35">
      <c r="A22" s="361"/>
      <c r="B22" s="364"/>
      <c r="C22" s="63" t="s">
        <v>37</v>
      </c>
      <c r="D22" s="53">
        <f t="shared" si="3"/>
        <v>0</v>
      </c>
      <c r="E22" s="270">
        <f t="shared" si="4"/>
        <v>8.8914958483948716</v>
      </c>
      <c r="F22" s="52">
        <f t="shared" si="5"/>
        <v>8.8914958483948716</v>
      </c>
      <c r="G22" s="117">
        <v>0</v>
      </c>
      <c r="H22" s="263">
        <f>'Katalog sluzieb'!$C$3*12*$W22</f>
        <v>805.24213410846619</v>
      </c>
      <c r="I22" s="120">
        <v>0</v>
      </c>
      <c r="J22" s="263">
        <f>'Katalog sluzieb'!$C$14*12*$W22</f>
        <v>2257.0863537652181</v>
      </c>
      <c r="K22" s="120">
        <v>0</v>
      </c>
      <c r="L22" s="263">
        <f>'Katalog sluzieb'!$C$26*12*$W22</f>
        <v>3.4210256341029379</v>
      </c>
      <c r="M22" s="120">
        <v>0</v>
      </c>
      <c r="N22" s="263">
        <f>'Katalog sluzieb'!$C$30*12*W22</f>
        <v>910.97986448563688</v>
      </c>
      <c r="O22" s="120">
        <v>0</v>
      </c>
      <c r="P22" s="263">
        <f>'Katalog sluzieb'!$C$34*12*W22</f>
        <v>15.500799872996199</v>
      </c>
      <c r="Q22" s="120">
        <v>0</v>
      </c>
      <c r="R22" s="263">
        <f>'Katalog sluzieb'!$C$37*12*W22</f>
        <v>2.7674185635207924</v>
      </c>
      <c r="S22" s="120">
        <v>0</v>
      </c>
      <c r="T22" s="263">
        <f>'Katalog sluzieb'!$C$40*12*W22</f>
        <v>136.35757452591852</v>
      </c>
      <c r="W22" s="296">
        <v>1</v>
      </c>
    </row>
    <row r="23" spans="1:23" s="25" customFormat="1" ht="14.4" customHeight="1" x14ac:dyDescent="0.3">
      <c r="A23" s="359" t="s">
        <v>86</v>
      </c>
      <c r="B23" s="362" t="s">
        <v>45</v>
      </c>
      <c r="C23" s="57" t="s">
        <v>28</v>
      </c>
      <c r="D23" s="121">
        <f t="shared" ref="D23" si="6">G23+I23+K23+S23</f>
        <v>0</v>
      </c>
      <c r="E23" s="109" t="str">
        <f t="shared" ref="E23:E32" si="7">IF(ISERR((H23*H3+J23*J3+L23*L3+T23*T3)/SUM(H3,J3,L3,T3) + ((H23*H3+J23*J3+L23*L3+T23*T3)/SUM(H3,J3,L3,T3))*$U$23),"-",(H23*H3+J23*J3+L23*L3+T23*T3)/SUM(H3,J3,L3,T3)+ ((H23*H3+J23*J3+L23*L3+T23*T3)/SUM(H3,J3,L3,T3))*$U$23)</f>
        <v>-</v>
      </c>
      <c r="F23" s="266" t="str">
        <f>IF(ISERR(E23-D23),"-",E23-D23)</f>
        <v>-</v>
      </c>
      <c r="G23" s="116">
        <v>0</v>
      </c>
      <c r="H23" s="59"/>
      <c r="I23" s="116">
        <v>0</v>
      </c>
      <c r="J23" s="59"/>
      <c r="K23" s="116">
        <v>0</v>
      </c>
      <c r="L23" s="59"/>
      <c r="M23" s="116">
        <v>0</v>
      </c>
      <c r="N23" s="59"/>
      <c r="O23" s="116">
        <v>0</v>
      </c>
      <c r="P23" s="59"/>
      <c r="Q23" s="116">
        <v>0</v>
      </c>
      <c r="R23" s="59"/>
      <c r="S23" s="116">
        <v>0</v>
      </c>
      <c r="T23" s="60"/>
      <c r="U23" s="107">
        <f>'Analyza citlivosti - Cloud'!B6</f>
        <v>0</v>
      </c>
    </row>
    <row r="24" spans="1:23" s="12" customFormat="1" x14ac:dyDescent="0.3">
      <c r="A24" s="360"/>
      <c r="B24" s="363"/>
      <c r="C24" s="39" t="s">
        <v>29</v>
      </c>
      <c r="D24" s="121">
        <f t="shared" ref="D24:D32" si="8">G24+I24+K24+S24</f>
        <v>0</v>
      </c>
      <c r="E24" s="40">
        <f t="shared" si="7"/>
        <v>0</v>
      </c>
      <c r="F24" s="45">
        <f t="shared" ref="F24:F32" si="9">IF(ISERR(E24-D24),"-",E24-D24)</f>
        <v>0</v>
      </c>
      <c r="G24" s="119">
        <v>0</v>
      </c>
      <c r="H24" s="61"/>
      <c r="I24" s="117">
        <v>0</v>
      </c>
      <c r="J24" s="61"/>
      <c r="K24" s="117">
        <v>0</v>
      </c>
      <c r="L24" s="61"/>
      <c r="M24" s="117">
        <v>0</v>
      </c>
      <c r="N24" s="61"/>
      <c r="O24" s="117">
        <v>0</v>
      </c>
      <c r="P24" s="61"/>
      <c r="Q24" s="117">
        <v>0</v>
      </c>
      <c r="R24" s="61"/>
      <c r="S24" s="117">
        <v>0</v>
      </c>
      <c r="T24" s="62"/>
    </row>
    <row r="25" spans="1:23" s="12" customFormat="1" x14ac:dyDescent="0.3">
      <c r="A25" s="360"/>
      <c r="B25" s="363"/>
      <c r="C25" s="39" t="s">
        <v>30</v>
      </c>
      <c r="D25" s="121">
        <f t="shared" si="8"/>
        <v>0</v>
      </c>
      <c r="E25" s="40">
        <f t="shared" si="7"/>
        <v>0</v>
      </c>
      <c r="F25" s="45">
        <f t="shared" si="9"/>
        <v>0</v>
      </c>
      <c r="G25" s="118">
        <v>0</v>
      </c>
      <c r="H25" s="61"/>
      <c r="I25" s="117">
        <v>0</v>
      </c>
      <c r="J25" s="61"/>
      <c r="K25" s="117">
        <v>0</v>
      </c>
      <c r="L25" s="61"/>
      <c r="M25" s="117">
        <v>0</v>
      </c>
      <c r="N25" s="61"/>
      <c r="O25" s="117">
        <v>0</v>
      </c>
      <c r="P25" s="61"/>
      <c r="Q25" s="117">
        <v>0</v>
      </c>
      <c r="R25" s="61"/>
      <c r="S25" s="117">
        <v>0</v>
      </c>
      <c r="T25" s="62"/>
    </row>
    <row r="26" spans="1:23" s="12" customFormat="1" x14ac:dyDescent="0.3">
      <c r="A26" s="360"/>
      <c r="B26" s="363"/>
      <c r="C26" s="39" t="s">
        <v>31</v>
      </c>
      <c r="D26" s="121">
        <f t="shared" si="8"/>
        <v>0</v>
      </c>
      <c r="E26" s="40">
        <f t="shared" si="7"/>
        <v>0</v>
      </c>
      <c r="F26" s="45">
        <f t="shared" si="9"/>
        <v>0</v>
      </c>
      <c r="G26" s="119">
        <v>0</v>
      </c>
      <c r="H26" s="61"/>
      <c r="I26" s="117">
        <v>0</v>
      </c>
      <c r="J26" s="61"/>
      <c r="K26" s="117">
        <v>0</v>
      </c>
      <c r="L26" s="61"/>
      <c r="M26" s="117">
        <v>0</v>
      </c>
      <c r="N26" s="61"/>
      <c r="O26" s="117">
        <v>0</v>
      </c>
      <c r="P26" s="61"/>
      <c r="Q26" s="117">
        <v>0</v>
      </c>
      <c r="R26" s="61"/>
      <c r="S26" s="117">
        <v>0</v>
      </c>
      <c r="T26" s="62"/>
    </row>
    <row r="27" spans="1:23" s="12" customFormat="1" x14ac:dyDescent="0.3">
      <c r="A27" s="360"/>
      <c r="B27" s="363"/>
      <c r="C27" s="39" t="s">
        <v>32</v>
      </c>
      <c r="D27" s="121">
        <f t="shared" si="8"/>
        <v>0</v>
      </c>
      <c r="E27" s="40">
        <f t="shared" si="7"/>
        <v>0</v>
      </c>
      <c r="F27" s="45">
        <f t="shared" si="9"/>
        <v>0</v>
      </c>
      <c r="G27" s="118">
        <v>0</v>
      </c>
      <c r="H27" s="61"/>
      <c r="I27" s="117">
        <v>0</v>
      </c>
      <c r="J27" s="61"/>
      <c r="K27" s="117">
        <v>0</v>
      </c>
      <c r="L27" s="61"/>
      <c r="M27" s="117">
        <v>0</v>
      </c>
      <c r="N27" s="61"/>
      <c r="O27" s="117">
        <v>0</v>
      </c>
      <c r="P27" s="61"/>
      <c r="Q27" s="117">
        <v>0</v>
      </c>
      <c r="R27" s="61"/>
      <c r="S27" s="117">
        <v>0</v>
      </c>
      <c r="T27" s="62"/>
    </row>
    <row r="28" spans="1:23" s="12" customFormat="1" x14ac:dyDescent="0.3">
      <c r="A28" s="360"/>
      <c r="B28" s="363"/>
      <c r="C28" s="39" t="s">
        <v>33</v>
      </c>
      <c r="D28" s="121">
        <f t="shared" si="8"/>
        <v>0</v>
      </c>
      <c r="E28" s="40">
        <f t="shared" si="7"/>
        <v>0</v>
      </c>
      <c r="F28" s="45">
        <f t="shared" si="9"/>
        <v>0</v>
      </c>
      <c r="G28" s="119">
        <v>0</v>
      </c>
      <c r="H28" s="61"/>
      <c r="I28" s="117">
        <v>0</v>
      </c>
      <c r="J28" s="61"/>
      <c r="K28" s="117">
        <v>0</v>
      </c>
      <c r="L28" s="61"/>
      <c r="M28" s="117">
        <v>0</v>
      </c>
      <c r="N28" s="61"/>
      <c r="O28" s="117">
        <v>0</v>
      </c>
      <c r="P28" s="61"/>
      <c r="Q28" s="117">
        <v>0</v>
      </c>
      <c r="R28" s="61"/>
      <c r="S28" s="117">
        <v>0</v>
      </c>
      <c r="T28" s="62"/>
    </row>
    <row r="29" spans="1:23" s="12" customFormat="1" x14ac:dyDescent="0.3">
      <c r="A29" s="360"/>
      <c r="B29" s="363"/>
      <c r="C29" s="39" t="s">
        <v>34</v>
      </c>
      <c r="D29" s="121">
        <f t="shared" si="8"/>
        <v>0</v>
      </c>
      <c r="E29" s="40">
        <f t="shared" si="7"/>
        <v>0</v>
      </c>
      <c r="F29" s="45">
        <f t="shared" si="9"/>
        <v>0</v>
      </c>
      <c r="G29" s="118">
        <v>0</v>
      </c>
      <c r="H29" s="61"/>
      <c r="I29" s="117">
        <v>0</v>
      </c>
      <c r="J29" s="61"/>
      <c r="K29" s="117">
        <v>0</v>
      </c>
      <c r="L29" s="61"/>
      <c r="M29" s="117">
        <v>0</v>
      </c>
      <c r="N29" s="61"/>
      <c r="O29" s="117">
        <v>0</v>
      </c>
      <c r="P29" s="61"/>
      <c r="Q29" s="117">
        <v>0</v>
      </c>
      <c r="R29" s="61"/>
      <c r="S29" s="117">
        <v>0</v>
      </c>
      <c r="T29" s="62"/>
    </row>
    <row r="30" spans="1:23" s="12" customFormat="1" x14ac:dyDescent="0.3">
      <c r="A30" s="360"/>
      <c r="B30" s="363"/>
      <c r="C30" s="39" t="s">
        <v>35</v>
      </c>
      <c r="D30" s="121">
        <f t="shared" si="8"/>
        <v>0</v>
      </c>
      <c r="E30" s="40">
        <f t="shared" si="7"/>
        <v>0</v>
      </c>
      <c r="F30" s="45">
        <f t="shared" si="9"/>
        <v>0</v>
      </c>
      <c r="G30" s="119">
        <v>0</v>
      </c>
      <c r="H30" s="61"/>
      <c r="I30" s="117">
        <v>0</v>
      </c>
      <c r="J30" s="61"/>
      <c r="K30" s="117">
        <v>0</v>
      </c>
      <c r="L30" s="61"/>
      <c r="M30" s="117">
        <v>0</v>
      </c>
      <c r="N30" s="61"/>
      <c r="O30" s="117">
        <v>0</v>
      </c>
      <c r="P30" s="61"/>
      <c r="Q30" s="117">
        <v>0</v>
      </c>
      <c r="R30" s="61"/>
      <c r="S30" s="117">
        <v>0</v>
      </c>
      <c r="T30" s="62"/>
    </row>
    <row r="31" spans="1:23" s="12" customFormat="1" x14ac:dyDescent="0.3">
      <c r="A31" s="360"/>
      <c r="B31" s="363"/>
      <c r="C31" s="39" t="s">
        <v>36</v>
      </c>
      <c r="D31" s="121">
        <f t="shared" si="8"/>
        <v>0</v>
      </c>
      <c r="E31" s="40">
        <f t="shared" si="7"/>
        <v>0</v>
      </c>
      <c r="F31" s="45">
        <f t="shared" si="9"/>
        <v>0</v>
      </c>
      <c r="G31" s="118">
        <v>0</v>
      </c>
      <c r="H31" s="61"/>
      <c r="I31" s="117">
        <v>0</v>
      </c>
      <c r="J31" s="61"/>
      <c r="K31" s="117">
        <v>0</v>
      </c>
      <c r="L31" s="61"/>
      <c r="M31" s="117">
        <v>0</v>
      </c>
      <c r="N31" s="61"/>
      <c r="O31" s="117">
        <v>0</v>
      </c>
      <c r="P31" s="61"/>
      <c r="Q31" s="117">
        <v>0</v>
      </c>
      <c r="R31" s="61"/>
      <c r="S31" s="117">
        <v>0</v>
      </c>
      <c r="T31" s="62"/>
    </row>
    <row r="32" spans="1:23" s="12" customFormat="1" ht="15" thickBot="1" x14ac:dyDescent="0.35">
      <c r="A32" s="361"/>
      <c r="B32" s="364"/>
      <c r="C32" s="63" t="s">
        <v>37</v>
      </c>
      <c r="D32" s="121">
        <f t="shared" si="8"/>
        <v>0</v>
      </c>
      <c r="E32" s="51">
        <f t="shared" si="7"/>
        <v>0</v>
      </c>
      <c r="F32" s="52">
        <f t="shared" si="9"/>
        <v>0</v>
      </c>
      <c r="G32" s="117">
        <v>0</v>
      </c>
      <c r="H32" s="61"/>
      <c r="I32" s="120">
        <v>0</v>
      </c>
      <c r="J32" s="67"/>
      <c r="K32" s="120">
        <v>0</v>
      </c>
      <c r="L32" s="67"/>
      <c r="M32" s="120">
        <v>0</v>
      </c>
      <c r="N32" s="67"/>
      <c r="O32" s="120">
        <v>0</v>
      </c>
      <c r="P32" s="67"/>
      <c r="Q32" s="120">
        <v>0</v>
      </c>
      <c r="R32" s="67"/>
      <c r="S32" s="120">
        <v>0</v>
      </c>
      <c r="T32" s="68"/>
    </row>
    <row r="33" spans="1:21" s="25" customFormat="1" ht="14.4" customHeight="1" x14ac:dyDescent="0.3">
      <c r="A33" s="359" t="s">
        <v>85</v>
      </c>
      <c r="B33" s="362" t="s">
        <v>46</v>
      </c>
      <c r="C33" s="57" t="s">
        <v>28</v>
      </c>
      <c r="D33" s="121">
        <f>G33+I33+K33+S33</f>
        <v>0</v>
      </c>
      <c r="E33" s="109" t="str">
        <f t="shared" ref="E33:E42" si="10">IF(ISERR((H33*H3+J33*J3+L33*L3+T33*T3)/SUM(H3,J3,L3,T3)+((H33*H3+J33*J3+L33*L3+T33*T3)/SUM(H3,J3,L3,T3))*$U$33),"-",(H33*H3+J33*J3+L33*L3+T33*T3)/SUM(H3,J3,L3,T3)+((H33*H3+J33*J3+L33*L3+T33*T3)/SUM(H3,J3,L3,T3))*$U$33)</f>
        <v>-</v>
      </c>
      <c r="F33" s="49" t="str">
        <f>IF(ISERR(E33-D33),"-",E33-D33)</f>
        <v>-</v>
      </c>
      <c r="G33" s="116">
        <v>0</v>
      </c>
      <c r="H33" s="59"/>
      <c r="I33" s="116">
        <v>0</v>
      </c>
      <c r="J33" s="59"/>
      <c r="K33" s="116">
        <v>0</v>
      </c>
      <c r="L33" s="59"/>
      <c r="M33" s="116">
        <v>0</v>
      </c>
      <c r="N33" s="59"/>
      <c r="O33" s="116">
        <v>0</v>
      </c>
      <c r="P33" s="59"/>
      <c r="Q33" s="116">
        <v>0</v>
      </c>
      <c r="R33" s="59"/>
      <c r="S33" s="116">
        <v>0</v>
      </c>
      <c r="T33" s="60"/>
      <c r="U33" s="107">
        <f>'Analyza citlivosti - Cloud'!B8</f>
        <v>0</v>
      </c>
    </row>
    <row r="34" spans="1:21" s="12" customFormat="1" x14ac:dyDescent="0.3">
      <c r="A34" s="360"/>
      <c r="B34" s="363"/>
      <c r="C34" s="39" t="s">
        <v>29</v>
      </c>
      <c r="D34" s="121">
        <f t="shared" ref="D34:D42" si="11">G34+I34+K34+S34</f>
        <v>0</v>
      </c>
      <c r="E34" s="40">
        <f t="shared" si="10"/>
        <v>0</v>
      </c>
      <c r="F34" s="45">
        <f t="shared" ref="F34:F42" si="12">IF(ISERR(E34-D34),"-",E34-D34)</f>
        <v>0</v>
      </c>
      <c r="G34" s="117">
        <v>0</v>
      </c>
      <c r="H34" s="61"/>
      <c r="I34" s="117">
        <v>0</v>
      </c>
      <c r="J34" s="61"/>
      <c r="K34" s="117">
        <v>0</v>
      </c>
      <c r="L34" s="61"/>
      <c r="M34" s="117">
        <v>0</v>
      </c>
      <c r="N34" s="61"/>
      <c r="O34" s="117">
        <v>0</v>
      </c>
      <c r="P34" s="61"/>
      <c r="Q34" s="117">
        <v>0</v>
      </c>
      <c r="R34" s="61"/>
      <c r="S34" s="117">
        <v>0</v>
      </c>
      <c r="T34" s="62"/>
    </row>
    <row r="35" spans="1:21" s="12" customFormat="1" x14ac:dyDescent="0.3">
      <c r="A35" s="360"/>
      <c r="B35" s="363"/>
      <c r="C35" s="39" t="s">
        <v>30</v>
      </c>
      <c r="D35" s="121">
        <f t="shared" si="11"/>
        <v>0</v>
      </c>
      <c r="E35" s="40">
        <f t="shared" si="10"/>
        <v>0</v>
      </c>
      <c r="F35" s="45">
        <f t="shared" si="12"/>
        <v>0</v>
      </c>
      <c r="G35" s="117">
        <v>0</v>
      </c>
      <c r="H35" s="61"/>
      <c r="I35" s="117">
        <v>0</v>
      </c>
      <c r="J35" s="61"/>
      <c r="K35" s="117">
        <v>0</v>
      </c>
      <c r="L35" s="61"/>
      <c r="M35" s="117">
        <v>0</v>
      </c>
      <c r="N35" s="61"/>
      <c r="O35" s="117">
        <v>0</v>
      </c>
      <c r="P35" s="61"/>
      <c r="Q35" s="117">
        <v>0</v>
      </c>
      <c r="R35" s="61"/>
      <c r="S35" s="117">
        <v>0</v>
      </c>
      <c r="T35" s="62"/>
    </row>
    <row r="36" spans="1:21" s="12" customFormat="1" x14ac:dyDescent="0.3">
      <c r="A36" s="360"/>
      <c r="B36" s="363"/>
      <c r="C36" s="39" t="s">
        <v>31</v>
      </c>
      <c r="D36" s="121">
        <f t="shared" si="11"/>
        <v>0</v>
      </c>
      <c r="E36" s="40">
        <f t="shared" si="10"/>
        <v>0</v>
      </c>
      <c r="F36" s="45">
        <f t="shared" si="12"/>
        <v>0</v>
      </c>
      <c r="G36" s="117">
        <v>0</v>
      </c>
      <c r="H36" s="61"/>
      <c r="I36" s="117">
        <v>0</v>
      </c>
      <c r="J36" s="61"/>
      <c r="K36" s="117">
        <v>0</v>
      </c>
      <c r="L36" s="61"/>
      <c r="M36" s="117">
        <v>0</v>
      </c>
      <c r="N36" s="61"/>
      <c r="O36" s="117">
        <v>0</v>
      </c>
      <c r="P36" s="61"/>
      <c r="Q36" s="117">
        <v>0</v>
      </c>
      <c r="R36" s="61"/>
      <c r="S36" s="117">
        <v>0</v>
      </c>
      <c r="T36" s="62"/>
    </row>
    <row r="37" spans="1:21" s="12" customFormat="1" x14ac:dyDescent="0.3">
      <c r="A37" s="360"/>
      <c r="B37" s="363"/>
      <c r="C37" s="39" t="s">
        <v>32</v>
      </c>
      <c r="D37" s="121">
        <f t="shared" si="11"/>
        <v>0</v>
      </c>
      <c r="E37" s="40">
        <f t="shared" si="10"/>
        <v>0</v>
      </c>
      <c r="F37" s="45">
        <f t="shared" si="12"/>
        <v>0</v>
      </c>
      <c r="G37" s="117">
        <v>0</v>
      </c>
      <c r="H37" s="61"/>
      <c r="I37" s="117">
        <v>0</v>
      </c>
      <c r="J37" s="61"/>
      <c r="K37" s="117">
        <v>0</v>
      </c>
      <c r="L37" s="61"/>
      <c r="M37" s="117">
        <v>0</v>
      </c>
      <c r="N37" s="61"/>
      <c r="O37" s="117">
        <v>0</v>
      </c>
      <c r="P37" s="61"/>
      <c r="Q37" s="117">
        <v>0</v>
      </c>
      <c r="R37" s="61"/>
      <c r="S37" s="117">
        <v>0</v>
      </c>
      <c r="T37" s="62"/>
    </row>
    <row r="38" spans="1:21" s="12" customFormat="1" x14ac:dyDescent="0.3">
      <c r="A38" s="360"/>
      <c r="B38" s="363"/>
      <c r="C38" s="39" t="s">
        <v>33</v>
      </c>
      <c r="D38" s="121">
        <f t="shared" si="11"/>
        <v>0</v>
      </c>
      <c r="E38" s="40">
        <f t="shared" si="10"/>
        <v>0</v>
      </c>
      <c r="F38" s="45">
        <f t="shared" si="12"/>
        <v>0</v>
      </c>
      <c r="G38" s="117">
        <v>0</v>
      </c>
      <c r="H38" s="61"/>
      <c r="I38" s="117">
        <v>0</v>
      </c>
      <c r="J38" s="61"/>
      <c r="K38" s="117">
        <v>0</v>
      </c>
      <c r="L38" s="61"/>
      <c r="M38" s="117">
        <v>0</v>
      </c>
      <c r="N38" s="61"/>
      <c r="O38" s="117">
        <v>0</v>
      </c>
      <c r="P38" s="61"/>
      <c r="Q38" s="117">
        <v>0</v>
      </c>
      <c r="R38" s="61"/>
      <c r="S38" s="117">
        <v>0</v>
      </c>
      <c r="T38" s="62"/>
    </row>
    <row r="39" spans="1:21" s="12" customFormat="1" x14ac:dyDescent="0.3">
      <c r="A39" s="360"/>
      <c r="B39" s="363"/>
      <c r="C39" s="39" t="s">
        <v>34</v>
      </c>
      <c r="D39" s="121">
        <f t="shared" si="11"/>
        <v>0</v>
      </c>
      <c r="E39" s="40">
        <f t="shared" si="10"/>
        <v>0</v>
      </c>
      <c r="F39" s="45">
        <f t="shared" si="12"/>
        <v>0</v>
      </c>
      <c r="G39" s="117">
        <v>0</v>
      </c>
      <c r="H39" s="61"/>
      <c r="I39" s="117">
        <v>0</v>
      </c>
      <c r="J39" s="61"/>
      <c r="K39" s="117">
        <v>0</v>
      </c>
      <c r="L39" s="61"/>
      <c r="M39" s="117">
        <v>0</v>
      </c>
      <c r="N39" s="61"/>
      <c r="O39" s="117">
        <v>0</v>
      </c>
      <c r="P39" s="61"/>
      <c r="Q39" s="117">
        <v>0</v>
      </c>
      <c r="R39" s="61"/>
      <c r="S39" s="117">
        <v>0</v>
      </c>
      <c r="T39" s="62"/>
    </row>
    <row r="40" spans="1:21" s="12" customFormat="1" x14ac:dyDescent="0.3">
      <c r="A40" s="360"/>
      <c r="B40" s="363"/>
      <c r="C40" s="39" t="s">
        <v>35</v>
      </c>
      <c r="D40" s="121">
        <f t="shared" si="11"/>
        <v>0</v>
      </c>
      <c r="E40" s="40">
        <f t="shared" si="10"/>
        <v>0</v>
      </c>
      <c r="F40" s="45">
        <f t="shared" si="12"/>
        <v>0</v>
      </c>
      <c r="G40" s="117">
        <v>0</v>
      </c>
      <c r="H40" s="61"/>
      <c r="I40" s="117">
        <v>0</v>
      </c>
      <c r="J40" s="61"/>
      <c r="K40" s="117">
        <v>0</v>
      </c>
      <c r="L40" s="61"/>
      <c r="M40" s="117">
        <v>0</v>
      </c>
      <c r="N40" s="61"/>
      <c r="O40" s="117">
        <v>0</v>
      </c>
      <c r="P40" s="61"/>
      <c r="Q40" s="117">
        <v>0</v>
      </c>
      <c r="R40" s="61"/>
      <c r="S40" s="117">
        <v>0</v>
      </c>
      <c r="T40" s="62"/>
    </row>
    <row r="41" spans="1:21" s="12" customFormat="1" x14ac:dyDescent="0.3">
      <c r="A41" s="360"/>
      <c r="B41" s="363"/>
      <c r="C41" s="39" t="s">
        <v>36</v>
      </c>
      <c r="D41" s="121">
        <f t="shared" si="11"/>
        <v>0</v>
      </c>
      <c r="E41" s="40">
        <f t="shared" si="10"/>
        <v>0</v>
      </c>
      <c r="F41" s="45">
        <f t="shared" si="12"/>
        <v>0</v>
      </c>
      <c r="G41" s="117">
        <v>0</v>
      </c>
      <c r="H41" s="61"/>
      <c r="I41" s="117">
        <v>0</v>
      </c>
      <c r="J41" s="61"/>
      <c r="K41" s="117">
        <v>0</v>
      </c>
      <c r="L41" s="61"/>
      <c r="M41" s="117">
        <v>0</v>
      </c>
      <c r="N41" s="61"/>
      <c r="O41" s="117">
        <v>0</v>
      </c>
      <c r="P41" s="61"/>
      <c r="Q41" s="117">
        <v>0</v>
      </c>
      <c r="R41" s="61"/>
      <c r="S41" s="117">
        <v>0</v>
      </c>
      <c r="T41" s="62"/>
    </row>
    <row r="42" spans="1:21" s="24" customFormat="1" ht="15" thickBot="1" x14ac:dyDescent="0.35">
      <c r="A42" s="361"/>
      <c r="B42" s="364"/>
      <c r="C42" s="63" t="s">
        <v>37</v>
      </c>
      <c r="D42" s="121">
        <f t="shared" si="11"/>
        <v>0</v>
      </c>
      <c r="E42" s="51">
        <f t="shared" si="10"/>
        <v>0</v>
      </c>
      <c r="F42" s="52">
        <f t="shared" si="12"/>
        <v>0</v>
      </c>
      <c r="G42" s="120">
        <v>0</v>
      </c>
      <c r="H42" s="67"/>
      <c r="I42" s="120">
        <v>0</v>
      </c>
      <c r="J42" s="67"/>
      <c r="K42" s="120">
        <v>0</v>
      </c>
      <c r="L42" s="67"/>
      <c r="M42" s="120">
        <v>0</v>
      </c>
      <c r="N42" s="67"/>
      <c r="O42" s="120">
        <v>0</v>
      </c>
      <c r="P42" s="67"/>
      <c r="Q42" s="120">
        <v>0</v>
      </c>
      <c r="R42" s="67"/>
      <c r="S42" s="120">
        <v>0</v>
      </c>
      <c r="T42" s="68"/>
    </row>
    <row r="43" spans="1:21" s="25" customFormat="1" ht="12.75" customHeight="1" x14ac:dyDescent="0.3">
      <c r="A43" s="360" t="s">
        <v>47</v>
      </c>
      <c r="B43" s="363" t="s">
        <v>13</v>
      </c>
      <c r="C43" s="39" t="s">
        <v>28</v>
      </c>
      <c r="D43" s="69">
        <f t="shared" ref="D43:D52" si="13">SUM(G43,I43,K43,S43)</f>
        <v>0</v>
      </c>
      <c r="E43" s="70">
        <f t="shared" ref="E43:E52" si="14">SUM(H43,J43,L43,T43)+SUM(H43,J43,L43,T43)*$U$43</f>
        <v>0</v>
      </c>
      <c r="F43" s="71">
        <f t="shared" ref="F43:F52" si="15">E43-D43</f>
        <v>0</v>
      </c>
      <c r="G43" s="72"/>
      <c r="H43" s="72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73"/>
      <c r="U43" s="107">
        <f>'Analyza citlivosti - Cloud'!B10</f>
        <v>0</v>
      </c>
    </row>
    <row r="44" spans="1:21" s="12" customFormat="1" x14ac:dyDescent="0.3">
      <c r="A44" s="360"/>
      <c r="B44" s="363"/>
      <c r="C44" s="39" t="s">
        <v>29</v>
      </c>
      <c r="D44" s="41">
        <f t="shared" si="13"/>
        <v>0</v>
      </c>
      <c r="E44" s="70">
        <f t="shared" si="14"/>
        <v>0</v>
      </c>
      <c r="F44" s="44">
        <f t="shared" si="15"/>
        <v>0</v>
      </c>
      <c r="G44" s="74"/>
      <c r="H44" s="74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2"/>
    </row>
    <row r="45" spans="1:21" s="12" customFormat="1" x14ac:dyDescent="0.3">
      <c r="A45" s="360"/>
      <c r="B45" s="363"/>
      <c r="C45" s="39" t="s">
        <v>30</v>
      </c>
      <c r="D45" s="41">
        <f t="shared" si="13"/>
        <v>0</v>
      </c>
      <c r="E45" s="70">
        <f t="shared" si="14"/>
        <v>0</v>
      </c>
      <c r="F45" s="44">
        <f t="shared" si="15"/>
        <v>0</v>
      </c>
      <c r="G45" s="74"/>
      <c r="H45" s="74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2"/>
    </row>
    <row r="46" spans="1:21" s="12" customFormat="1" x14ac:dyDescent="0.3">
      <c r="A46" s="360"/>
      <c r="B46" s="363"/>
      <c r="C46" s="39" t="s">
        <v>31</v>
      </c>
      <c r="D46" s="41">
        <f t="shared" si="13"/>
        <v>0</v>
      </c>
      <c r="E46" s="70">
        <f t="shared" si="14"/>
        <v>0</v>
      </c>
      <c r="F46" s="44">
        <f t="shared" si="15"/>
        <v>0</v>
      </c>
      <c r="G46" s="74"/>
      <c r="H46" s="74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2"/>
    </row>
    <row r="47" spans="1:21" s="12" customFormat="1" x14ac:dyDescent="0.3">
      <c r="A47" s="360"/>
      <c r="B47" s="363"/>
      <c r="C47" s="39" t="s">
        <v>32</v>
      </c>
      <c r="D47" s="41">
        <f t="shared" si="13"/>
        <v>0</v>
      </c>
      <c r="E47" s="70">
        <f t="shared" si="14"/>
        <v>0</v>
      </c>
      <c r="F47" s="44">
        <f t="shared" si="15"/>
        <v>0</v>
      </c>
      <c r="G47" s="74"/>
      <c r="H47" s="74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2"/>
    </row>
    <row r="48" spans="1:21" s="12" customFormat="1" x14ac:dyDescent="0.3">
      <c r="A48" s="360"/>
      <c r="B48" s="363"/>
      <c r="C48" s="39" t="s">
        <v>33</v>
      </c>
      <c r="D48" s="41">
        <f t="shared" si="13"/>
        <v>0</v>
      </c>
      <c r="E48" s="70">
        <f t="shared" si="14"/>
        <v>0</v>
      </c>
      <c r="F48" s="44">
        <f t="shared" si="15"/>
        <v>0</v>
      </c>
      <c r="G48" s="74"/>
      <c r="H48" s="74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2"/>
    </row>
    <row r="49" spans="1:20" s="12" customFormat="1" x14ac:dyDescent="0.3">
      <c r="A49" s="360"/>
      <c r="B49" s="363"/>
      <c r="C49" s="39" t="s">
        <v>34</v>
      </c>
      <c r="D49" s="41">
        <f t="shared" si="13"/>
        <v>0</v>
      </c>
      <c r="E49" s="70">
        <f t="shared" si="14"/>
        <v>0</v>
      </c>
      <c r="F49" s="44">
        <f t="shared" si="15"/>
        <v>0</v>
      </c>
      <c r="G49" s="74"/>
      <c r="H49" s="74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2"/>
    </row>
    <row r="50" spans="1:20" s="12" customFormat="1" x14ac:dyDescent="0.3">
      <c r="A50" s="360"/>
      <c r="B50" s="363"/>
      <c r="C50" s="39" t="s">
        <v>35</v>
      </c>
      <c r="D50" s="41">
        <f t="shared" si="13"/>
        <v>0</v>
      </c>
      <c r="E50" s="70">
        <f t="shared" si="14"/>
        <v>0</v>
      </c>
      <c r="F50" s="44">
        <f t="shared" si="15"/>
        <v>0</v>
      </c>
      <c r="G50" s="74"/>
      <c r="H50" s="74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2"/>
    </row>
    <row r="51" spans="1:20" s="12" customFormat="1" x14ac:dyDescent="0.3">
      <c r="A51" s="360"/>
      <c r="B51" s="363"/>
      <c r="C51" s="39" t="s">
        <v>36</v>
      </c>
      <c r="D51" s="41">
        <f t="shared" si="13"/>
        <v>0</v>
      </c>
      <c r="E51" s="70">
        <f t="shared" si="14"/>
        <v>0</v>
      </c>
      <c r="F51" s="44">
        <f t="shared" si="15"/>
        <v>0</v>
      </c>
      <c r="G51" s="74"/>
      <c r="H51" s="74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2"/>
    </row>
    <row r="52" spans="1:20" s="24" customFormat="1" ht="15" thickBot="1" x14ac:dyDescent="0.35">
      <c r="A52" s="361"/>
      <c r="B52" s="364"/>
      <c r="C52" s="63" t="s">
        <v>37</v>
      </c>
      <c r="D52" s="64">
        <f t="shared" si="13"/>
        <v>0</v>
      </c>
      <c r="E52" s="65">
        <f t="shared" si="14"/>
        <v>0</v>
      </c>
      <c r="F52" s="66">
        <f t="shared" si="15"/>
        <v>0</v>
      </c>
      <c r="G52" s="75"/>
      <c r="H52" s="75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8"/>
    </row>
    <row r="53" spans="1:20" x14ac:dyDescent="0.3">
      <c r="C53" s="39"/>
      <c r="D53" s="12"/>
    </row>
    <row r="54" spans="1:20" x14ac:dyDescent="0.3">
      <c r="C54" s="39"/>
      <c r="D54" s="12"/>
    </row>
    <row r="55" spans="1:20" x14ac:dyDescent="0.3">
      <c r="C55" s="39"/>
      <c r="D55" s="12"/>
    </row>
  </sheetData>
  <mergeCells count="18">
    <mergeCell ref="K1:L1"/>
    <mergeCell ref="I1:J1"/>
    <mergeCell ref="O1:P1"/>
    <mergeCell ref="S1:T1"/>
    <mergeCell ref="M1:N1"/>
    <mergeCell ref="Q1:R1"/>
    <mergeCell ref="A3:A12"/>
    <mergeCell ref="B3:B12"/>
    <mergeCell ref="D1:F1"/>
    <mergeCell ref="G1:H1"/>
    <mergeCell ref="A43:A52"/>
    <mergeCell ref="B43:B52"/>
    <mergeCell ref="A33:A42"/>
    <mergeCell ref="B33:B42"/>
    <mergeCell ref="A13:A22"/>
    <mergeCell ref="B13:B22"/>
    <mergeCell ref="A23:A32"/>
    <mergeCell ref="B23:B32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M28"/>
  <sheetViews>
    <sheetView tabSelected="1" zoomScale="85" zoomScaleNormal="85" workbookViewId="0">
      <selection activeCell="H30" sqref="H30"/>
    </sheetView>
  </sheetViews>
  <sheetFormatPr defaultRowHeight="14.4" outlineLevelCol="1" x14ac:dyDescent="0.3"/>
  <cols>
    <col min="2" max="2" width="54.109375" customWidth="1"/>
    <col min="3" max="3" width="18.88671875" customWidth="1"/>
    <col min="4" max="13" width="16" customWidth="1" outlineLevel="1"/>
  </cols>
  <sheetData>
    <row r="1" spans="1:13" ht="21" x14ac:dyDescent="0.4">
      <c r="A1" s="143" t="s">
        <v>123</v>
      </c>
      <c r="B1" s="123"/>
      <c r="D1" s="144"/>
      <c r="E1" s="145"/>
      <c r="F1" s="145"/>
      <c r="G1" s="145"/>
      <c r="H1" s="145"/>
      <c r="I1" s="145"/>
      <c r="J1" s="145"/>
      <c r="K1" s="145"/>
      <c r="L1" s="145"/>
      <c r="M1" s="146"/>
    </row>
    <row r="2" spans="1:13" ht="15.6" x14ac:dyDescent="0.3">
      <c r="A2" s="147"/>
      <c r="B2" s="148"/>
      <c r="D2" s="149"/>
      <c r="E2" s="149"/>
      <c r="F2" s="149"/>
      <c r="G2" s="149"/>
      <c r="H2" s="149"/>
      <c r="I2" s="149"/>
      <c r="J2" s="149"/>
      <c r="K2" s="149"/>
      <c r="L2" s="149"/>
      <c r="M2" s="150"/>
    </row>
    <row r="3" spans="1:13" ht="15.6" x14ac:dyDescent="0.3">
      <c r="A3" s="168" t="s">
        <v>145</v>
      </c>
      <c r="B3" s="148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x14ac:dyDescent="0.3"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15" thickBot="1" x14ac:dyDescent="0.35">
      <c r="A5" s="144"/>
      <c r="B5" s="152"/>
      <c r="C5" s="153"/>
      <c r="D5" s="369" t="s">
        <v>124</v>
      </c>
      <c r="E5" s="369"/>
      <c r="F5" s="369"/>
      <c r="G5" s="369"/>
      <c r="H5" s="369"/>
      <c r="I5" s="369"/>
      <c r="J5" s="369"/>
      <c r="K5" s="369"/>
      <c r="L5" s="369"/>
      <c r="M5" s="369"/>
    </row>
    <row r="6" spans="1:13" x14ac:dyDescent="0.3">
      <c r="A6" s="169" t="s">
        <v>125</v>
      </c>
      <c r="B6" s="170"/>
      <c r="C6" s="154" t="s">
        <v>126</v>
      </c>
      <c r="D6" s="202" t="s">
        <v>28</v>
      </c>
      <c r="E6" s="203" t="s">
        <v>29</v>
      </c>
      <c r="F6" s="203" t="s">
        <v>30</v>
      </c>
      <c r="G6" s="203" t="s">
        <v>31</v>
      </c>
      <c r="H6" s="203" t="s">
        <v>32</v>
      </c>
      <c r="I6" s="203" t="s">
        <v>33</v>
      </c>
      <c r="J6" s="203" t="s">
        <v>34</v>
      </c>
      <c r="K6" s="203" t="s">
        <v>35</v>
      </c>
      <c r="L6" s="203" t="s">
        <v>36</v>
      </c>
      <c r="M6" s="204" t="s">
        <v>37</v>
      </c>
    </row>
    <row r="7" spans="1:13" x14ac:dyDescent="0.3">
      <c r="A7" s="171">
        <v>1</v>
      </c>
      <c r="B7" s="172" t="s">
        <v>127</v>
      </c>
      <c r="C7" s="155">
        <f t="shared" ref="C7:C12" si="0">SUM(D7:M7)</f>
        <v>16290831.695999999</v>
      </c>
      <c r="D7" s="205">
        <f>'TCO - SW'!$E5+'TCO - SW'!$E15</f>
        <v>8145415.8479999993</v>
      </c>
      <c r="E7" s="156">
        <f>'TCO - SW'!$E6+'TCO - SW'!$E16</f>
        <v>0</v>
      </c>
      <c r="F7" s="156">
        <f>'TCO - SW'!$E7+'TCO - SW'!$E17</f>
        <v>0</v>
      </c>
      <c r="G7" s="156">
        <f>'TCO - SW'!$E8+'TCO - SW'!$E18</f>
        <v>0</v>
      </c>
      <c r="H7" s="156">
        <f>'TCO - SW'!$E9+'TCO - SW'!$E19</f>
        <v>0</v>
      </c>
      <c r="I7" s="156">
        <f>'TCO - SW'!$E10+'TCO - SW'!$E20</f>
        <v>8145415.8479999993</v>
      </c>
      <c r="J7" s="156">
        <f>'TCO - SW'!$E11+'TCO - SW'!$E21</f>
        <v>0</v>
      </c>
      <c r="K7" s="156">
        <f>'TCO - SW'!$E12+'TCO - SW'!$E22</f>
        <v>0</v>
      </c>
      <c r="L7" s="156">
        <f>'TCO - SW'!$E13+'TCO - SW'!$E23</f>
        <v>0</v>
      </c>
      <c r="M7" s="206">
        <f>'TCO - SW'!$E14+'TCO - SW'!$E24</f>
        <v>0</v>
      </c>
    </row>
    <row r="8" spans="1:13" x14ac:dyDescent="0.3">
      <c r="A8" s="171"/>
      <c r="B8" s="172" t="s">
        <v>128</v>
      </c>
      <c r="C8" s="155">
        <f t="shared" si="0"/>
        <v>3825424</v>
      </c>
      <c r="D8" s="205">
        <f>'TCO - SW'!$E58+'TCO - SW'!$E68</f>
        <v>0</v>
      </c>
      <c r="E8" s="156">
        <f>'TCO - SW'!$E59+'TCO - SW'!$E69</f>
        <v>0</v>
      </c>
      <c r="F8" s="156">
        <f>'TCO - SW'!$E60+'TCO - SW'!$E70</f>
        <v>0</v>
      </c>
      <c r="G8" s="156">
        <f>'TCO - SW'!$E61+'TCO - SW'!$E71</f>
        <v>1912712</v>
      </c>
      <c r="H8" s="156">
        <f>'TCO - SW'!$E62+'TCO - SW'!$E72</f>
        <v>0</v>
      </c>
      <c r="I8" s="156">
        <f>'TCO - SW'!$E63+'TCO - SW'!$E73</f>
        <v>0</v>
      </c>
      <c r="J8" s="156">
        <f>'TCO - SW'!$E64+'TCO - SW'!$E74</f>
        <v>0</v>
      </c>
      <c r="K8" s="156">
        <f>'TCO - SW'!$E65+'TCO - SW'!$E75</f>
        <v>0</v>
      </c>
      <c r="L8" s="156">
        <f>'TCO - SW'!$E66+'TCO - SW'!$E76</f>
        <v>1912712</v>
      </c>
      <c r="M8" s="206">
        <f>'TCO - SW'!$E67+'TCO - SW'!$E77</f>
        <v>0</v>
      </c>
    </row>
    <row r="9" spans="1:13" x14ac:dyDescent="0.3">
      <c r="A9" s="171"/>
      <c r="B9" s="172" t="s">
        <v>129</v>
      </c>
      <c r="C9" s="155">
        <f t="shared" si="0"/>
        <v>0</v>
      </c>
      <c r="D9" s="205">
        <f>'TCO - SW'!$E26+'TCO - SW'!$E36+'TCO - SW'!$E46</f>
        <v>0</v>
      </c>
      <c r="E9" s="156">
        <f>'TCO - SW'!$E27+'TCO - SW'!$E37+'TCO - SW'!$E47</f>
        <v>0</v>
      </c>
      <c r="F9" s="156">
        <f>'TCO - SW'!$E28+'TCO - SW'!$E38+'TCO - SW'!$E48</f>
        <v>0</v>
      </c>
      <c r="G9" s="156">
        <f>'TCO - SW'!$E29+'TCO - SW'!$E39+'TCO - SW'!$E49</f>
        <v>0</v>
      </c>
      <c r="H9" s="156">
        <f>'TCO - SW'!$E30+'TCO - SW'!$E40+'TCO - SW'!$E50</f>
        <v>0</v>
      </c>
      <c r="I9" s="156">
        <f>'TCO - SW'!$E31+'TCO - SW'!$E41+'TCO - SW'!$E51</f>
        <v>0</v>
      </c>
      <c r="J9" s="156">
        <f>'TCO - SW'!$E32+'TCO - SW'!$E42+'TCO - SW'!$E52</f>
        <v>0</v>
      </c>
      <c r="K9" s="156">
        <f>'TCO - SW'!$E33+'TCO - SW'!$E43+'TCO - SW'!$E53</f>
        <v>0</v>
      </c>
      <c r="L9" s="156">
        <f>'TCO - SW'!$E34+'TCO - SW'!$E44+'TCO - SW'!$E54</f>
        <v>0</v>
      </c>
      <c r="M9" s="206">
        <f>'TCO - SW'!$E35+'TCO - SW'!$E45+'TCO - SW'!$E55</f>
        <v>0</v>
      </c>
    </row>
    <row r="10" spans="1:13" x14ac:dyDescent="0.3">
      <c r="A10" s="171"/>
      <c r="B10" s="172" t="s">
        <v>130</v>
      </c>
      <c r="C10" s="155">
        <f t="shared" si="0"/>
        <v>6227812.5</v>
      </c>
      <c r="D10" s="205">
        <f>'TCO - SW'!$E79+'TCO - SW'!$E89+'TCO - SW'!$E99+'TCO - SW'!$E109+'TCO - SW'!$E119</f>
        <v>0</v>
      </c>
      <c r="E10" s="156">
        <f>'TCO - SW'!$E80+'TCO - SW'!$E90+'TCO - SW'!$E100+'TCO - SW'!$E110+'TCO - SW'!$E120</f>
        <v>177937.5</v>
      </c>
      <c r="F10" s="156">
        <f>'TCO - SW'!$E81+'TCO - SW'!$E91+'TCO - SW'!$E101+'TCO - SW'!$E111+'TCO - SW'!$E121</f>
        <v>427050</v>
      </c>
      <c r="G10" s="156">
        <f>'TCO - SW'!$E82+'TCO - SW'!$E92+'TCO - SW'!$E102+'TCO - SW'!$E112+'TCO - SW'!$E122</f>
        <v>640575</v>
      </c>
      <c r="H10" s="156">
        <f>'TCO - SW'!$E83+'TCO - SW'!$E93+'TCO - SW'!$E103+'TCO - SW'!$E113+'TCO - SW'!$E123</f>
        <v>711750</v>
      </c>
      <c r="I10" s="156">
        <f>'TCO - SW'!$E84+'TCO - SW'!$E94+'TCO - SW'!$E104+'TCO - SW'!$E114+'TCO - SW'!$E124</f>
        <v>854100</v>
      </c>
      <c r="J10" s="156">
        <f>'TCO - SW'!$E85+'TCO - SW'!$E95+'TCO - SW'!$E105+'TCO - SW'!$E115+'TCO - SW'!$E125</f>
        <v>854100</v>
      </c>
      <c r="K10" s="156">
        <f>'TCO - SW'!$E86+'TCO - SW'!$E96+'TCO - SW'!$E106+'TCO - SW'!$E116+'TCO - SW'!$E126</f>
        <v>854100</v>
      </c>
      <c r="L10" s="156">
        <f>'TCO - SW'!$E87+'TCO - SW'!$E97+'TCO - SW'!$E107+'TCO - SW'!$E117+'TCO - SW'!$E127</f>
        <v>854100</v>
      </c>
      <c r="M10" s="206">
        <f>'TCO - SW'!$E88+'TCO - SW'!$E98+'TCO - SW'!$E108+'TCO - SW'!$E118+'TCO - SW'!$E128</f>
        <v>854100</v>
      </c>
    </row>
    <row r="11" spans="1:13" x14ac:dyDescent="0.3">
      <c r="A11" s="171">
        <v>2</v>
      </c>
      <c r="B11" s="172" t="s">
        <v>131</v>
      </c>
      <c r="C11" s="155">
        <f t="shared" si="0"/>
        <v>67486066.623999998</v>
      </c>
      <c r="D11" s="205">
        <f>'TCO - HW'!$E4+'TCO - HW'!$E14+'TCO - HW'!$E24</f>
        <v>33743033.311999999</v>
      </c>
      <c r="E11" s="156">
        <f>'TCO - HW'!$E5+'TCO - HW'!$E15+'TCO - HW'!$E25</f>
        <v>0</v>
      </c>
      <c r="F11" s="156">
        <f>'TCO - HW'!$E6+'TCO - HW'!$E16+'TCO - HW'!$E26</f>
        <v>0</v>
      </c>
      <c r="G11" s="156">
        <f>'TCO - HW'!$E7+'TCO - HW'!$E17+'TCO - HW'!$E27</f>
        <v>0</v>
      </c>
      <c r="H11" s="156">
        <f>'TCO - HW'!$E8+'TCO - HW'!$E18+'TCO - HW'!$E28</f>
        <v>0</v>
      </c>
      <c r="I11" s="156">
        <f>'TCO - HW'!$E9+'TCO - HW'!$E19+'TCO - HW'!$E29</f>
        <v>33743033.311999999</v>
      </c>
      <c r="J11" s="156">
        <f>'TCO - HW'!$E10+'TCO - HW'!$E20+'TCO - HW'!$E30</f>
        <v>0</v>
      </c>
      <c r="K11" s="156">
        <f>'TCO - HW'!$E11+'TCO - HW'!$E21+'TCO - HW'!$E31</f>
        <v>0</v>
      </c>
      <c r="L11" s="156">
        <f>'TCO - HW'!$E12+'TCO - HW'!$E22+'TCO - HW'!$E32</f>
        <v>0</v>
      </c>
      <c r="M11" s="206">
        <f>'TCO - HW'!$E13+'TCO - HW'!$E23+'TCO - HW'!$E33</f>
        <v>0</v>
      </c>
    </row>
    <row r="12" spans="1:13" ht="15" thickBot="1" x14ac:dyDescent="0.35">
      <c r="A12" s="171"/>
      <c r="B12" s="173" t="s">
        <v>132</v>
      </c>
      <c r="C12" s="157">
        <f t="shared" si="0"/>
        <v>17647818.34</v>
      </c>
      <c r="D12" s="207">
        <f>'TCO - HW'!$E35+'TCO - HW'!$E45+'TCO - HW'!$E55+'TCO - HW'!$E65+'TCO - HW'!$E75</f>
        <v>0</v>
      </c>
      <c r="E12" s="208">
        <f>'TCO - HW'!$E36+'TCO - HW'!$E46+'TCO - HW'!$E56+'TCO - HW'!$E66+'TCO - HW'!$E76</f>
        <v>516073.5</v>
      </c>
      <c r="F12" s="208">
        <f>'TCO - HW'!$E37+'TCO - HW'!$E47+'TCO - HW'!$E57+'TCO - HW'!$E67+'TCO - HW'!$E77</f>
        <v>765186</v>
      </c>
      <c r="G12" s="208">
        <f>'TCO - HW'!$E38+'TCO - HW'!$E48+'TCO - HW'!$E58+'TCO - HW'!$E68+'TCO - HW'!$E78</f>
        <v>5167101.92</v>
      </c>
      <c r="H12" s="208">
        <f>'TCO - HW'!$E39+'TCO - HW'!$E49+'TCO - HW'!$E59+'TCO - HW'!$E69+'TCO - HW'!$E79</f>
        <v>1049886</v>
      </c>
      <c r="I12" s="208">
        <f>'TCO - HW'!$E40+'TCO - HW'!$E50+'TCO - HW'!$E60+'TCO - HW'!$E70+'TCO - HW'!$E80</f>
        <v>1192236</v>
      </c>
      <c r="J12" s="208">
        <f>'TCO - HW'!$E41+'TCO - HW'!$E51+'TCO - HW'!$E61+'TCO - HW'!$E71+'TCO - HW'!$E81</f>
        <v>1192236</v>
      </c>
      <c r="K12" s="208">
        <f>'TCO - HW'!$E42+'TCO - HW'!$E52+'TCO - HW'!$E62+'TCO - HW'!$E72+'TCO - HW'!$E82</f>
        <v>1192236</v>
      </c>
      <c r="L12" s="208">
        <f>'TCO - HW'!$E43+'TCO - HW'!$E53+'TCO - HW'!$E63+'TCO - HW'!$E73+'TCO - HW'!$E83</f>
        <v>5380626.9199999999</v>
      </c>
      <c r="M12" s="209">
        <f>'TCO - HW'!$E44+'TCO - HW'!$E54+'TCO - HW'!$E64+'TCO - HW'!$E74+'TCO - HW'!$E84</f>
        <v>1192236</v>
      </c>
    </row>
    <row r="13" spans="1:13" ht="15" thickBot="1" x14ac:dyDescent="0.35">
      <c r="A13" s="158"/>
      <c r="B13" s="159" t="s">
        <v>133</v>
      </c>
      <c r="C13" s="160">
        <f>SUM(C7:C12)</f>
        <v>111477953.16</v>
      </c>
      <c r="D13" s="161">
        <f>SUM(D7:D12)</f>
        <v>41888449.159999996</v>
      </c>
      <c r="E13" s="162">
        <f t="shared" ref="E13:M13" si="1">SUM(E7:E12)</f>
        <v>694011</v>
      </c>
      <c r="F13" s="162">
        <f t="shared" si="1"/>
        <v>1192236</v>
      </c>
      <c r="G13" s="162">
        <f t="shared" si="1"/>
        <v>7720388.9199999999</v>
      </c>
      <c r="H13" s="162">
        <f t="shared" si="1"/>
        <v>1761636</v>
      </c>
      <c r="I13" s="162">
        <f t="shared" si="1"/>
        <v>43934785.159999996</v>
      </c>
      <c r="J13" s="162">
        <f t="shared" si="1"/>
        <v>2046336</v>
      </c>
      <c r="K13" s="162">
        <f t="shared" si="1"/>
        <v>2046336</v>
      </c>
      <c r="L13" s="163">
        <f t="shared" si="1"/>
        <v>8147438.9199999999</v>
      </c>
      <c r="M13" s="164">
        <f t="shared" si="1"/>
        <v>2046336</v>
      </c>
    </row>
    <row r="14" spans="1:13" x14ac:dyDescent="0.3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</row>
    <row r="15" spans="1:13" x14ac:dyDescent="0.3">
      <c r="A15" s="151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</row>
    <row r="16" spans="1:13" ht="33.75" customHeight="1" x14ac:dyDescent="0.3">
      <c r="A16" s="370" t="s">
        <v>146</v>
      </c>
      <c r="B16" s="370"/>
      <c r="C16" s="370"/>
      <c r="D16" s="165"/>
      <c r="E16" s="149"/>
      <c r="F16" s="149"/>
      <c r="G16" s="149"/>
      <c r="H16" s="149"/>
      <c r="I16" s="149"/>
      <c r="J16" s="149"/>
      <c r="K16" s="149"/>
      <c r="L16" s="149"/>
      <c r="M16" s="150"/>
    </row>
    <row r="17" spans="1:13" x14ac:dyDescent="0.3">
      <c r="A17" s="151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</row>
    <row r="18" spans="1:13" ht="15" thickBot="1" x14ac:dyDescent="0.35">
      <c r="A18" s="144"/>
      <c r="B18" s="152"/>
      <c r="C18" s="153"/>
      <c r="D18" s="369" t="s">
        <v>124</v>
      </c>
      <c r="E18" s="369"/>
      <c r="F18" s="369"/>
      <c r="G18" s="369"/>
      <c r="H18" s="369"/>
      <c r="I18" s="369"/>
      <c r="J18" s="369"/>
      <c r="K18" s="369"/>
      <c r="L18" s="369"/>
      <c r="M18" s="369"/>
    </row>
    <row r="19" spans="1:13" x14ac:dyDescent="0.3">
      <c r="A19" s="169" t="s">
        <v>125</v>
      </c>
      <c r="B19" s="170"/>
      <c r="C19" s="154" t="s">
        <v>126</v>
      </c>
      <c r="D19" s="202" t="s">
        <v>28</v>
      </c>
      <c r="E19" s="203" t="s">
        <v>29</v>
      </c>
      <c r="F19" s="203" t="s">
        <v>30</v>
      </c>
      <c r="G19" s="203" t="s">
        <v>31</v>
      </c>
      <c r="H19" s="203" t="s">
        <v>32</v>
      </c>
      <c r="I19" s="203" t="s">
        <v>33</v>
      </c>
      <c r="J19" s="203" t="s">
        <v>34</v>
      </c>
      <c r="K19" s="203" t="s">
        <v>35</v>
      </c>
      <c r="L19" s="203" t="s">
        <v>36</v>
      </c>
      <c r="M19" s="204" t="s">
        <v>37</v>
      </c>
    </row>
    <row r="20" spans="1:13" ht="15" customHeight="1" x14ac:dyDescent="0.3">
      <c r="A20" s="174">
        <v>1</v>
      </c>
      <c r="B20" s="175" t="s">
        <v>134</v>
      </c>
      <c r="C20" s="155">
        <f>SUM(D20:M20)</f>
        <v>0</v>
      </c>
      <c r="D20" s="210"/>
      <c r="E20" s="211"/>
      <c r="F20" s="211"/>
      <c r="G20" s="211"/>
      <c r="H20" s="211"/>
      <c r="I20" s="211"/>
      <c r="J20" s="211"/>
      <c r="K20" s="211"/>
      <c r="L20" s="211"/>
      <c r="M20" s="212"/>
    </row>
    <row r="21" spans="1:13" ht="15" customHeight="1" x14ac:dyDescent="0.3">
      <c r="A21" s="174">
        <v>2</v>
      </c>
      <c r="B21" s="175" t="s">
        <v>135</v>
      </c>
      <c r="C21" s="155">
        <f>SUM(D21:M21)</f>
        <v>0</v>
      </c>
      <c r="D21" s="210"/>
      <c r="E21" s="211"/>
      <c r="F21" s="211"/>
      <c r="G21" s="211"/>
      <c r="H21" s="211"/>
      <c r="I21" s="211"/>
      <c r="J21" s="211"/>
      <c r="K21" s="211"/>
      <c r="L21" s="211"/>
      <c r="M21" s="212"/>
    </row>
    <row r="22" spans="1:13" ht="15" customHeight="1" x14ac:dyDescent="0.3">
      <c r="A22" s="174">
        <v>3</v>
      </c>
      <c r="B22" s="174" t="s">
        <v>136</v>
      </c>
      <c r="C22" s="155">
        <f>SUM(D22:M22)</f>
        <v>0</v>
      </c>
      <c r="D22" s="210"/>
      <c r="E22" s="211"/>
      <c r="F22" s="211"/>
      <c r="G22" s="211"/>
      <c r="H22" s="211"/>
      <c r="I22" s="211"/>
      <c r="J22" s="211"/>
      <c r="K22" s="211"/>
      <c r="L22" s="211"/>
      <c r="M22" s="212"/>
    </row>
    <row r="23" spans="1:13" ht="15" customHeight="1" thickBot="1" x14ac:dyDescent="0.35">
      <c r="A23" s="174">
        <v>4</v>
      </c>
      <c r="B23" s="176" t="s">
        <v>137</v>
      </c>
      <c r="C23" s="157">
        <f>SUM(D23:M23)</f>
        <v>0</v>
      </c>
      <c r="D23" s="213"/>
      <c r="E23" s="214"/>
      <c r="F23" s="214"/>
      <c r="G23" s="214"/>
      <c r="H23" s="214"/>
      <c r="I23" s="214"/>
      <c r="J23" s="214"/>
      <c r="K23" s="214"/>
      <c r="L23" s="214"/>
      <c r="M23" s="215"/>
    </row>
    <row r="24" spans="1:13" ht="15" thickBot="1" x14ac:dyDescent="0.35">
      <c r="A24" s="158"/>
      <c r="B24" s="159" t="s">
        <v>138</v>
      </c>
      <c r="C24" s="160">
        <f>SUM(C20:C23)</f>
        <v>0</v>
      </c>
      <c r="D24" s="161">
        <f>SUM(D20:D23)</f>
        <v>0</v>
      </c>
      <c r="E24" s="162">
        <f t="shared" ref="E24:M24" si="2">SUM(E20:E23)</f>
        <v>0</v>
      </c>
      <c r="F24" s="162">
        <f t="shared" si="2"/>
        <v>0</v>
      </c>
      <c r="G24" s="162">
        <f t="shared" si="2"/>
        <v>0</v>
      </c>
      <c r="H24" s="162">
        <f t="shared" si="2"/>
        <v>0</v>
      </c>
      <c r="I24" s="162">
        <f t="shared" si="2"/>
        <v>0</v>
      </c>
      <c r="J24" s="162">
        <f t="shared" si="2"/>
        <v>0</v>
      </c>
      <c r="K24" s="162">
        <f t="shared" si="2"/>
        <v>0</v>
      </c>
      <c r="L24" s="163">
        <f t="shared" si="2"/>
        <v>0</v>
      </c>
      <c r="M24" s="164">
        <f t="shared" si="2"/>
        <v>0</v>
      </c>
    </row>
    <row r="25" spans="1:13" x14ac:dyDescent="0.3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6" spans="1:13" x14ac:dyDescent="0.3">
      <c r="A26" s="177" t="s">
        <v>139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</row>
    <row r="27" spans="1:13" x14ac:dyDescent="0.3">
      <c r="A27" t="s">
        <v>140</v>
      </c>
      <c r="B27" t="s">
        <v>149</v>
      </c>
    </row>
    <row r="28" spans="1:13" x14ac:dyDescent="0.3">
      <c r="A28" t="s">
        <v>91</v>
      </c>
      <c r="B28" t="s">
        <v>141</v>
      </c>
    </row>
  </sheetData>
  <mergeCells count="3">
    <mergeCell ref="D5:M5"/>
    <mergeCell ref="A16:C16"/>
    <mergeCell ref="D18:M18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J128"/>
  <sheetViews>
    <sheetView zoomScale="85" zoomScaleNormal="85" workbookViewId="0">
      <selection activeCell="F66" sqref="F66"/>
    </sheetView>
  </sheetViews>
  <sheetFormatPr defaultRowHeight="14.4" outlineLevelRow="2" outlineLevelCol="1" x14ac:dyDescent="0.3"/>
  <cols>
    <col min="1" max="1" width="22.44140625" customWidth="1"/>
    <col min="2" max="2" width="23.33203125" customWidth="1"/>
    <col min="3" max="3" width="22.5546875" customWidth="1"/>
    <col min="5" max="5" width="17.88671875" customWidth="1"/>
    <col min="6" max="9" width="19.33203125" customWidth="1" outlineLevel="1"/>
    <col min="10" max="10" width="9.88671875" bestFit="1" customWidth="1"/>
  </cols>
  <sheetData>
    <row r="1" spans="1:9" ht="55.8" customHeight="1" thickBot="1" x14ac:dyDescent="0.45">
      <c r="A1" s="375" t="s">
        <v>108</v>
      </c>
      <c r="B1" s="375"/>
      <c r="C1" s="375"/>
      <c r="D1" s="376"/>
      <c r="E1" s="124" t="s">
        <v>38</v>
      </c>
      <c r="F1" s="125" t="s">
        <v>190</v>
      </c>
      <c r="G1" s="125" t="s">
        <v>191</v>
      </c>
      <c r="H1" s="125" t="s">
        <v>192</v>
      </c>
      <c r="I1" s="125" t="s">
        <v>193</v>
      </c>
    </row>
    <row r="2" spans="1:9" ht="15" thickBot="1" x14ac:dyDescent="0.35">
      <c r="A2" s="79" t="s">
        <v>0</v>
      </c>
      <c r="B2" s="126" t="s">
        <v>94</v>
      </c>
      <c r="C2" s="126" t="s">
        <v>95</v>
      </c>
      <c r="D2" s="126" t="s">
        <v>24</v>
      </c>
      <c r="E2" s="33"/>
      <c r="F2" s="33"/>
      <c r="G2" s="33"/>
      <c r="H2" s="33"/>
      <c r="I2" s="33"/>
    </row>
    <row r="3" spans="1:9" ht="15" thickBot="1" x14ac:dyDescent="0.35">
      <c r="A3" s="377" t="s">
        <v>148</v>
      </c>
      <c r="B3" s="378"/>
      <c r="C3" s="378"/>
      <c r="D3" s="138"/>
      <c r="E3" s="128">
        <f>E4+E25</f>
        <v>16290831.695999999</v>
      </c>
      <c r="F3" s="129">
        <f>F4+F25</f>
        <v>8459446.4159999993</v>
      </c>
      <c r="G3" s="129">
        <f>G4+G25</f>
        <v>7091284.7999999998</v>
      </c>
      <c r="H3" s="129">
        <f>H4+H25</f>
        <v>740100.48</v>
      </c>
      <c r="I3" s="130">
        <f>I4+I25</f>
        <v>0</v>
      </c>
    </row>
    <row r="4" spans="1:9" ht="15" outlineLevel="1" thickBot="1" x14ac:dyDescent="0.35">
      <c r="A4" s="33" t="s">
        <v>109</v>
      </c>
      <c r="B4" s="33"/>
      <c r="C4" s="33"/>
      <c r="D4" s="43"/>
      <c r="E4" s="216">
        <f>SUM(E5:E24)</f>
        <v>16290831.695999999</v>
      </c>
      <c r="F4" s="70">
        <f>SUM(F5:F24)</f>
        <v>8459446.4159999993</v>
      </c>
      <c r="G4" s="70">
        <f>SUM(G5:G24)</f>
        <v>7091284.7999999998</v>
      </c>
      <c r="H4" s="70">
        <f>SUM(H5:H24)</f>
        <v>740100.48</v>
      </c>
      <c r="I4" s="71">
        <f>SUM(I5:I24)</f>
        <v>0</v>
      </c>
    </row>
    <row r="5" spans="1:9" ht="15" customHeight="1" outlineLevel="2" x14ac:dyDescent="0.3">
      <c r="A5" s="371" t="s">
        <v>110</v>
      </c>
      <c r="B5" s="372" t="s">
        <v>111</v>
      </c>
      <c r="C5" s="372">
        <v>711003</v>
      </c>
      <c r="D5" s="131" t="s">
        <v>28</v>
      </c>
      <c r="E5" s="139">
        <f>SUM(F5:I5)</f>
        <v>8145415.8479999993</v>
      </c>
      <c r="F5" s="190">
        <f>SUM('Mapovanie na služby'!D5:D5)</f>
        <v>4229723.2079999996</v>
      </c>
      <c r="G5" s="191">
        <f>SUM('Mapovanie na služby'!D10:D13)</f>
        <v>3545642.4</v>
      </c>
      <c r="H5" s="251">
        <f>SUM('Mapovanie na služby'!D34:D35)</f>
        <v>370050.24</v>
      </c>
      <c r="I5" s="192"/>
    </row>
    <row r="6" spans="1:9" outlineLevel="2" x14ac:dyDescent="0.3">
      <c r="A6" s="371"/>
      <c r="B6" s="372"/>
      <c r="C6" s="372"/>
      <c r="D6" s="133" t="s">
        <v>29</v>
      </c>
      <c r="E6" s="140">
        <f>SUM(F6:I6)</f>
        <v>0</v>
      </c>
      <c r="F6" s="193"/>
      <c r="G6" s="194"/>
      <c r="H6" s="252"/>
      <c r="I6" s="195"/>
    </row>
    <row r="7" spans="1:9" outlineLevel="2" x14ac:dyDescent="0.3">
      <c r="A7" s="371"/>
      <c r="B7" s="372"/>
      <c r="C7" s="372"/>
      <c r="D7" s="133" t="s">
        <v>30</v>
      </c>
      <c r="E7" s="140">
        <f t="shared" ref="E7:E24" si="0">SUM(F7:I7)</f>
        <v>0</v>
      </c>
      <c r="F7" s="193"/>
      <c r="G7" s="194"/>
      <c r="H7" s="252"/>
      <c r="I7" s="195"/>
    </row>
    <row r="8" spans="1:9" outlineLevel="2" x14ac:dyDescent="0.3">
      <c r="A8" s="371"/>
      <c r="B8" s="372"/>
      <c r="C8" s="372"/>
      <c r="D8" s="133" t="s">
        <v>31</v>
      </c>
      <c r="E8" s="140">
        <f t="shared" si="0"/>
        <v>0</v>
      </c>
      <c r="F8" s="193"/>
      <c r="G8" s="194"/>
      <c r="H8" s="252"/>
      <c r="I8" s="195"/>
    </row>
    <row r="9" spans="1:9" outlineLevel="2" x14ac:dyDescent="0.3">
      <c r="A9" s="371"/>
      <c r="B9" s="372"/>
      <c r="C9" s="372"/>
      <c r="D9" s="133" t="s">
        <v>32</v>
      </c>
      <c r="E9" s="140">
        <f t="shared" si="0"/>
        <v>0</v>
      </c>
      <c r="F9" s="193"/>
      <c r="G9" s="194"/>
      <c r="H9" s="252"/>
      <c r="I9" s="195"/>
    </row>
    <row r="10" spans="1:9" outlineLevel="2" x14ac:dyDescent="0.3">
      <c r="A10" s="371"/>
      <c r="B10" s="372"/>
      <c r="C10" s="372"/>
      <c r="D10" s="133" t="s">
        <v>33</v>
      </c>
      <c r="E10" s="140">
        <f t="shared" si="0"/>
        <v>8145415.8479999993</v>
      </c>
      <c r="F10" s="193">
        <f>F5</f>
        <v>4229723.2079999996</v>
      </c>
      <c r="G10" s="193">
        <f>G5</f>
        <v>3545642.4</v>
      </c>
      <c r="H10" s="193">
        <f>H5</f>
        <v>370050.24</v>
      </c>
      <c r="I10" s="193">
        <f>I5</f>
        <v>0</v>
      </c>
    </row>
    <row r="11" spans="1:9" outlineLevel="2" x14ac:dyDescent="0.3">
      <c r="A11" s="371"/>
      <c r="B11" s="372"/>
      <c r="C11" s="372"/>
      <c r="D11" s="133" t="s">
        <v>34</v>
      </c>
      <c r="E11" s="140">
        <f t="shared" si="0"/>
        <v>0</v>
      </c>
      <c r="F11" s="193"/>
      <c r="G11" s="194"/>
      <c r="H11" s="252"/>
      <c r="I11" s="195"/>
    </row>
    <row r="12" spans="1:9" outlineLevel="2" x14ac:dyDescent="0.3">
      <c r="A12" s="371"/>
      <c r="B12" s="372"/>
      <c r="C12" s="372"/>
      <c r="D12" s="133" t="s">
        <v>35</v>
      </c>
      <c r="E12" s="140">
        <f t="shared" si="0"/>
        <v>0</v>
      </c>
      <c r="F12" s="193"/>
      <c r="G12" s="194"/>
      <c r="H12" s="252"/>
      <c r="I12" s="195"/>
    </row>
    <row r="13" spans="1:9" outlineLevel="2" x14ac:dyDescent="0.3">
      <c r="A13" s="371"/>
      <c r="B13" s="372"/>
      <c r="C13" s="372"/>
      <c r="D13" s="133" t="s">
        <v>36</v>
      </c>
      <c r="E13" s="140">
        <f t="shared" si="0"/>
        <v>0</v>
      </c>
      <c r="F13" s="193"/>
      <c r="G13" s="194"/>
      <c r="H13" s="252"/>
      <c r="I13" s="195"/>
    </row>
    <row r="14" spans="1:9" ht="15" outlineLevel="2" thickBot="1" x14ac:dyDescent="0.35">
      <c r="A14" s="371"/>
      <c r="B14" s="372"/>
      <c r="C14" s="372"/>
      <c r="D14" s="135" t="s">
        <v>37</v>
      </c>
      <c r="E14" s="141">
        <f t="shared" si="0"/>
        <v>0</v>
      </c>
      <c r="F14" s="196"/>
      <c r="G14" s="197"/>
      <c r="H14" s="253"/>
      <c r="I14" s="198"/>
    </row>
    <row r="15" spans="1:9" ht="15" customHeight="1" outlineLevel="2" x14ac:dyDescent="0.3">
      <c r="A15" s="371" t="s">
        <v>110</v>
      </c>
      <c r="B15" s="372" t="s">
        <v>101</v>
      </c>
      <c r="C15" s="372">
        <v>633013</v>
      </c>
      <c r="D15" s="131" t="s">
        <v>28</v>
      </c>
      <c r="E15" s="140">
        <f t="shared" si="0"/>
        <v>0</v>
      </c>
      <c r="F15" s="190"/>
      <c r="G15" s="191"/>
      <c r="H15" s="251"/>
      <c r="I15" s="192"/>
    </row>
    <row r="16" spans="1:9" outlineLevel="2" x14ac:dyDescent="0.3">
      <c r="A16" s="371"/>
      <c r="B16" s="372"/>
      <c r="C16" s="372"/>
      <c r="D16" s="133" t="s">
        <v>29</v>
      </c>
      <c r="E16" s="140">
        <f t="shared" si="0"/>
        <v>0</v>
      </c>
      <c r="F16" s="193"/>
      <c r="G16" s="194"/>
      <c r="H16" s="252"/>
      <c r="I16" s="195"/>
    </row>
    <row r="17" spans="1:9" outlineLevel="2" x14ac:dyDescent="0.3">
      <c r="A17" s="371"/>
      <c r="B17" s="372"/>
      <c r="C17" s="372"/>
      <c r="D17" s="133" t="s">
        <v>30</v>
      </c>
      <c r="E17" s="140">
        <f t="shared" si="0"/>
        <v>0</v>
      </c>
      <c r="F17" s="193"/>
      <c r="G17" s="194"/>
      <c r="H17" s="252"/>
      <c r="I17" s="195"/>
    </row>
    <row r="18" spans="1:9" outlineLevel="2" x14ac:dyDescent="0.3">
      <c r="A18" s="371"/>
      <c r="B18" s="372"/>
      <c r="C18" s="372"/>
      <c r="D18" s="133" t="s">
        <v>31</v>
      </c>
      <c r="E18" s="140">
        <f t="shared" si="0"/>
        <v>0</v>
      </c>
      <c r="F18" s="193"/>
      <c r="G18" s="194"/>
      <c r="H18" s="252"/>
      <c r="I18" s="195"/>
    </row>
    <row r="19" spans="1:9" outlineLevel="2" x14ac:dyDescent="0.3">
      <c r="A19" s="371"/>
      <c r="B19" s="372"/>
      <c r="C19" s="372"/>
      <c r="D19" s="133" t="s">
        <v>32</v>
      </c>
      <c r="E19" s="140">
        <f t="shared" si="0"/>
        <v>0</v>
      </c>
      <c r="F19" s="193"/>
      <c r="G19" s="194"/>
      <c r="H19" s="252"/>
      <c r="I19" s="195"/>
    </row>
    <row r="20" spans="1:9" outlineLevel="2" x14ac:dyDescent="0.3">
      <c r="A20" s="371"/>
      <c r="B20" s="372"/>
      <c r="C20" s="372"/>
      <c r="D20" s="133" t="s">
        <v>33</v>
      </c>
      <c r="E20" s="140">
        <f t="shared" si="0"/>
        <v>0</v>
      </c>
      <c r="F20" s="193"/>
      <c r="G20" s="194"/>
      <c r="H20" s="252"/>
      <c r="I20" s="195"/>
    </row>
    <row r="21" spans="1:9" outlineLevel="2" x14ac:dyDescent="0.3">
      <c r="A21" s="371"/>
      <c r="B21" s="372"/>
      <c r="C21" s="372"/>
      <c r="D21" s="133" t="s">
        <v>34</v>
      </c>
      <c r="E21" s="140">
        <f t="shared" si="0"/>
        <v>0</v>
      </c>
      <c r="F21" s="193"/>
      <c r="G21" s="194"/>
      <c r="H21" s="252"/>
      <c r="I21" s="195"/>
    </row>
    <row r="22" spans="1:9" outlineLevel="2" x14ac:dyDescent="0.3">
      <c r="A22" s="371"/>
      <c r="B22" s="372"/>
      <c r="C22" s="372"/>
      <c r="D22" s="133" t="s">
        <v>35</v>
      </c>
      <c r="E22" s="140">
        <f t="shared" si="0"/>
        <v>0</v>
      </c>
      <c r="F22" s="193"/>
      <c r="G22" s="194"/>
      <c r="H22" s="252"/>
      <c r="I22" s="195"/>
    </row>
    <row r="23" spans="1:9" outlineLevel="2" x14ac:dyDescent="0.3">
      <c r="A23" s="371"/>
      <c r="B23" s="372"/>
      <c r="C23" s="372"/>
      <c r="D23" s="133" t="s">
        <v>36</v>
      </c>
      <c r="E23" s="140">
        <f t="shared" si="0"/>
        <v>0</v>
      </c>
      <c r="F23" s="193"/>
      <c r="G23" s="194"/>
      <c r="H23" s="252"/>
      <c r="I23" s="195"/>
    </row>
    <row r="24" spans="1:9" ht="15" outlineLevel="2" thickBot="1" x14ac:dyDescent="0.35">
      <c r="A24" s="371"/>
      <c r="B24" s="372"/>
      <c r="C24" s="372"/>
      <c r="D24" s="135" t="s">
        <v>37</v>
      </c>
      <c r="E24" s="141">
        <f t="shared" si="0"/>
        <v>0</v>
      </c>
      <c r="F24" s="196"/>
      <c r="G24" s="197"/>
      <c r="H24" s="253"/>
      <c r="I24" s="198"/>
    </row>
    <row r="25" spans="1:9" ht="15" outlineLevel="1" collapsed="1" thickBot="1" x14ac:dyDescent="0.35">
      <c r="A25" s="33" t="s">
        <v>112</v>
      </c>
      <c r="B25" s="33"/>
      <c r="C25" s="33"/>
      <c r="D25" s="43"/>
      <c r="E25" s="217">
        <f>SUM(E26:E55)</f>
        <v>0</v>
      </c>
      <c r="F25" s="218">
        <f>SUM(F26:F55)</f>
        <v>0</v>
      </c>
      <c r="G25" s="218">
        <f>SUM(G26:G55)</f>
        <v>0</v>
      </c>
      <c r="H25" s="218">
        <f>SUM(H26:H55)</f>
        <v>0</v>
      </c>
      <c r="I25" s="219">
        <f>SUM(I26:I55)</f>
        <v>0</v>
      </c>
    </row>
    <row r="26" spans="1:9" hidden="1" outlineLevel="2" x14ac:dyDescent="0.3">
      <c r="A26" s="371" t="s">
        <v>113</v>
      </c>
      <c r="B26" s="372" t="s">
        <v>111</v>
      </c>
      <c r="C26" s="372">
        <v>711003</v>
      </c>
      <c r="D26" s="131" t="s">
        <v>28</v>
      </c>
      <c r="E26" s="132">
        <f>SUM(F26:I26)</f>
        <v>0</v>
      </c>
      <c r="F26" s="181"/>
      <c r="G26" s="182"/>
      <c r="H26" s="248"/>
      <c r="I26" s="183"/>
    </row>
    <row r="27" spans="1:9" hidden="1" outlineLevel="2" x14ac:dyDescent="0.3">
      <c r="A27" s="371"/>
      <c r="B27" s="372"/>
      <c r="C27" s="372"/>
      <c r="D27" s="133" t="s">
        <v>29</v>
      </c>
      <c r="E27" s="134">
        <f>SUM(F27:I27)</f>
        <v>0</v>
      </c>
      <c r="F27" s="184"/>
      <c r="G27" s="185"/>
      <c r="H27" s="249"/>
      <c r="I27" s="186"/>
    </row>
    <row r="28" spans="1:9" hidden="1" outlineLevel="2" x14ac:dyDescent="0.3">
      <c r="A28" s="371"/>
      <c r="B28" s="372"/>
      <c r="C28" s="372"/>
      <c r="D28" s="133" t="s">
        <v>30</v>
      </c>
      <c r="E28" s="134">
        <f t="shared" ref="E28:E55" si="1">SUM(F28:I28)</f>
        <v>0</v>
      </c>
      <c r="F28" s="184"/>
      <c r="G28" s="185"/>
      <c r="H28" s="249"/>
      <c r="I28" s="186"/>
    </row>
    <row r="29" spans="1:9" hidden="1" outlineLevel="2" x14ac:dyDescent="0.3">
      <c r="A29" s="371"/>
      <c r="B29" s="372"/>
      <c r="C29" s="372"/>
      <c r="D29" s="133" t="s">
        <v>31</v>
      </c>
      <c r="E29" s="134">
        <f t="shared" si="1"/>
        <v>0</v>
      </c>
      <c r="F29" s="184"/>
      <c r="G29" s="185"/>
      <c r="H29" s="249"/>
      <c r="I29" s="186"/>
    </row>
    <row r="30" spans="1:9" hidden="1" outlineLevel="2" x14ac:dyDescent="0.3">
      <c r="A30" s="371"/>
      <c r="B30" s="372"/>
      <c r="C30" s="372"/>
      <c r="D30" s="133" t="s">
        <v>32</v>
      </c>
      <c r="E30" s="134">
        <f t="shared" si="1"/>
        <v>0</v>
      </c>
      <c r="F30" s="184"/>
      <c r="G30" s="185"/>
      <c r="H30" s="249"/>
      <c r="I30" s="186"/>
    </row>
    <row r="31" spans="1:9" hidden="1" outlineLevel="2" x14ac:dyDescent="0.3">
      <c r="A31" s="371"/>
      <c r="B31" s="372"/>
      <c r="C31" s="372"/>
      <c r="D31" s="133" t="s">
        <v>33</v>
      </c>
      <c r="E31" s="134">
        <f t="shared" si="1"/>
        <v>0</v>
      </c>
      <c r="F31" s="184"/>
      <c r="G31" s="185"/>
      <c r="H31" s="249"/>
      <c r="I31" s="186"/>
    </row>
    <row r="32" spans="1:9" hidden="1" outlineLevel="2" x14ac:dyDescent="0.3">
      <c r="A32" s="371"/>
      <c r="B32" s="372"/>
      <c r="C32" s="372"/>
      <c r="D32" s="133" t="s">
        <v>34</v>
      </c>
      <c r="E32" s="134">
        <f t="shared" si="1"/>
        <v>0</v>
      </c>
      <c r="F32" s="184"/>
      <c r="G32" s="185"/>
      <c r="H32" s="249"/>
      <c r="I32" s="186"/>
    </row>
    <row r="33" spans="1:9" hidden="1" outlineLevel="2" x14ac:dyDescent="0.3">
      <c r="A33" s="371"/>
      <c r="B33" s="372"/>
      <c r="C33" s="372"/>
      <c r="D33" s="133" t="s">
        <v>35</v>
      </c>
      <c r="E33" s="134">
        <f t="shared" si="1"/>
        <v>0</v>
      </c>
      <c r="F33" s="184"/>
      <c r="G33" s="185"/>
      <c r="H33" s="249"/>
      <c r="I33" s="186"/>
    </row>
    <row r="34" spans="1:9" hidden="1" outlineLevel="2" x14ac:dyDescent="0.3">
      <c r="A34" s="371"/>
      <c r="B34" s="372"/>
      <c r="C34" s="372"/>
      <c r="D34" s="133" t="s">
        <v>36</v>
      </c>
      <c r="E34" s="134">
        <f t="shared" si="1"/>
        <v>0</v>
      </c>
      <c r="F34" s="184"/>
      <c r="G34" s="185"/>
      <c r="H34" s="249"/>
      <c r="I34" s="186"/>
    </row>
    <row r="35" spans="1:9" ht="15" hidden="1" outlineLevel="2" thickBot="1" x14ac:dyDescent="0.35">
      <c r="A35" s="371"/>
      <c r="B35" s="372"/>
      <c r="C35" s="372"/>
      <c r="D35" s="135" t="s">
        <v>37</v>
      </c>
      <c r="E35" s="136">
        <f t="shared" si="1"/>
        <v>0</v>
      </c>
      <c r="F35" s="187"/>
      <c r="G35" s="188"/>
      <c r="H35" s="250"/>
      <c r="I35" s="189"/>
    </row>
    <row r="36" spans="1:9" hidden="1" outlineLevel="2" x14ac:dyDescent="0.3">
      <c r="A36" s="371" t="s">
        <v>113</v>
      </c>
      <c r="B36" s="372" t="s">
        <v>101</v>
      </c>
      <c r="C36" s="372">
        <v>633013</v>
      </c>
      <c r="D36" s="131" t="s">
        <v>28</v>
      </c>
      <c r="E36" s="134">
        <f t="shared" si="1"/>
        <v>0</v>
      </c>
      <c r="F36" s="181"/>
      <c r="G36" s="182"/>
      <c r="H36" s="248"/>
      <c r="I36" s="183"/>
    </row>
    <row r="37" spans="1:9" hidden="1" outlineLevel="2" x14ac:dyDescent="0.3">
      <c r="A37" s="371"/>
      <c r="B37" s="372"/>
      <c r="C37" s="372"/>
      <c r="D37" s="133" t="s">
        <v>29</v>
      </c>
      <c r="E37" s="134">
        <f t="shared" si="1"/>
        <v>0</v>
      </c>
      <c r="F37" s="184"/>
      <c r="G37" s="185"/>
      <c r="H37" s="249"/>
      <c r="I37" s="186"/>
    </row>
    <row r="38" spans="1:9" hidden="1" outlineLevel="2" x14ac:dyDescent="0.3">
      <c r="A38" s="371"/>
      <c r="B38" s="372"/>
      <c r="C38" s="372"/>
      <c r="D38" s="133" t="s">
        <v>30</v>
      </c>
      <c r="E38" s="134">
        <f t="shared" si="1"/>
        <v>0</v>
      </c>
      <c r="F38" s="184"/>
      <c r="G38" s="185"/>
      <c r="H38" s="249"/>
      <c r="I38" s="186"/>
    </row>
    <row r="39" spans="1:9" hidden="1" outlineLevel="2" x14ac:dyDescent="0.3">
      <c r="A39" s="371"/>
      <c r="B39" s="372"/>
      <c r="C39" s="372"/>
      <c r="D39" s="133" t="s">
        <v>31</v>
      </c>
      <c r="E39" s="134">
        <f t="shared" si="1"/>
        <v>0</v>
      </c>
      <c r="F39" s="184"/>
      <c r="G39" s="185"/>
      <c r="H39" s="249"/>
      <c r="I39" s="186"/>
    </row>
    <row r="40" spans="1:9" hidden="1" outlineLevel="2" x14ac:dyDescent="0.3">
      <c r="A40" s="371"/>
      <c r="B40" s="372"/>
      <c r="C40" s="372"/>
      <c r="D40" s="133" t="s">
        <v>32</v>
      </c>
      <c r="E40" s="134">
        <f t="shared" si="1"/>
        <v>0</v>
      </c>
      <c r="F40" s="184"/>
      <c r="G40" s="185"/>
      <c r="H40" s="249"/>
      <c r="I40" s="186"/>
    </row>
    <row r="41" spans="1:9" hidden="1" outlineLevel="2" x14ac:dyDescent="0.3">
      <c r="A41" s="371"/>
      <c r="B41" s="372"/>
      <c r="C41" s="372"/>
      <c r="D41" s="133" t="s">
        <v>33</v>
      </c>
      <c r="E41" s="134">
        <f t="shared" si="1"/>
        <v>0</v>
      </c>
      <c r="F41" s="184"/>
      <c r="G41" s="185"/>
      <c r="H41" s="249"/>
      <c r="I41" s="186"/>
    </row>
    <row r="42" spans="1:9" hidden="1" outlineLevel="2" x14ac:dyDescent="0.3">
      <c r="A42" s="371"/>
      <c r="B42" s="372"/>
      <c r="C42" s="372"/>
      <c r="D42" s="133" t="s">
        <v>34</v>
      </c>
      <c r="E42" s="134">
        <f t="shared" si="1"/>
        <v>0</v>
      </c>
      <c r="F42" s="184"/>
      <c r="G42" s="185"/>
      <c r="H42" s="249"/>
      <c r="I42" s="186"/>
    </row>
    <row r="43" spans="1:9" hidden="1" outlineLevel="2" x14ac:dyDescent="0.3">
      <c r="A43" s="371"/>
      <c r="B43" s="372"/>
      <c r="C43" s="372"/>
      <c r="D43" s="133" t="s">
        <v>35</v>
      </c>
      <c r="E43" s="134">
        <f t="shared" si="1"/>
        <v>0</v>
      </c>
      <c r="F43" s="184"/>
      <c r="G43" s="185"/>
      <c r="H43" s="249"/>
      <c r="I43" s="186"/>
    </row>
    <row r="44" spans="1:9" hidden="1" outlineLevel="2" x14ac:dyDescent="0.3">
      <c r="A44" s="371"/>
      <c r="B44" s="372"/>
      <c r="C44" s="372"/>
      <c r="D44" s="133" t="s">
        <v>36</v>
      </c>
      <c r="E44" s="134">
        <f t="shared" si="1"/>
        <v>0</v>
      </c>
      <c r="F44" s="184"/>
      <c r="G44" s="185"/>
      <c r="H44" s="249"/>
      <c r="I44" s="186"/>
    </row>
    <row r="45" spans="1:9" ht="15" hidden="1" outlineLevel="2" thickBot="1" x14ac:dyDescent="0.35">
      <c r="A45" s="371"/>
      <c r="B45" s="372"/>
      <c r="C45" s="372"/>
      <c r="D45" s="135" t="s">
        <v>37</v>
      </c>
      <c r="E45" s="136">
        <f t="shared" si="1"/>
        <v>0</v>
      </c>
      <c r="F45" s="187"/>
      <c r="G45" s="188"/>
      <c r="H45" s="250"/>
      <c r="I45" s="189"/>
    </row>
    <row r="46" spans="1:9" ht="15" hidden="1" customHeight="1" outlineLevel="2" x14ac:dyDescent="0.3">
      <c r="A46" s="371" t="s">
        <v>114</v>
      </c>
      <c r="B46" s="372" t="s">
        <v>101</v>
      </c>
      <c r="C46" s="372">
        <v>637001</v>
      </c>
      <c r="D46" s="131" t="s">
        <v>28</v>
      </c>
      <c r="E46" s="134">
        <f t="shared" si="1"/>
        <v>0</v>
      </c>
      <c r="F46" s="181"/>
      <c r="G46" s="182"/>
      <c r="H46" s="248"/>
      <c r="I46" s="183"/>
    </row>
    <row r="47" spans="1:9" hidden="1" outlineLevel="2" x14ac:dyDescent="0.3">
      <c r="A47" s="371"/>
      <c r="B47" s="372"/>
      <c r="C47" s="372"/>
      <c r="D47" s="133" t="s">
        <v>29</v>
      </c>
      <c r="E47" s="134">
        <f t="shared" si="1"/>
        <v>0</v>
      </c>
      <c r="F47" s="184"/>
      <c r="G47" s="185"/>
      <c r="H47" s="249"/>
      <c r="I47" s="186"/>
    </row>
    <row r="48" spans="1:9" hidden="1" outlineLevel="2" x14ac:dyDescent="0.3">
      <c r="A48" s="371"/>
      <c r="B48" s="372"/>
      <c r="C48" s="372"/>
      <c r="D48" s="133" t="s">
        <v>30</v>
      </c>
      <c r="E48" s="134">
        <f t="shared" si="1"/>
        <v>0</v>
      </c>
      <c r="F48" s="184"/>
      <c r="G48" s="185"/>
      <c r="H48" s="249"/>
      <c r="I48" s="186"/>
    </row>
    <row r="49" spans="1:9" hidden="1" outlineLevel="2" x14ac:dyDescent="0.3">
      <c r="A49" s="371"/>
      <c r="B49" s="372"/>
      <c r="C49" s="372"/>
      <c r="D49" s="133" t="s">
        <v>31</v>
      </c>
      <c r="E49" s="134">
        <f t="shared" si="1"/>
        <v>0</v>
      </c>
      <c r="F49" s="184"/>
      <c r="G49" s="185"/>
      <c r="H49" s="249"/>
      <c r="I49" s="186"/>
    </row>
    <row r="50" spans="1:9" hidden="1" outlineLevel="2" x14ac:dyDescent="0.3">
      <c r="A50" s="371"/>
      <c r="B50" s="372"/>
      <c r="C50" s="372"/>
      <c r="D50" s="133" t="s">
        <v>32</v>
      </c>
      <c r="E50" s="134">
        <f t="shared" si="1"/>
        <v>0</v>
      </c>
      <c r="F50" s="184"/>
      <c r="G50" s="185"/>
      <c r="H50" s="249"/>
      <c r="I50" s="186"/>
    </row>
    <row r="51" spans="1:9" hidden="1" outlineLevel="2" x14ac:dyDescent="0.3">
      <c r="A51" s="371"/>
      <c r="B51" s="372"/>
      <c r="C51" s="372"/>
      <c r="D51" s="133" t="s">
        <v>33</v>
      </c>
      <c r="E51" s="134">
        <f t="shared" si="1"/>
        <v>0</v>
      </c>
      <c r="F51" s="184"/>
      <c r="G51" s="185"/>
      <c r="H51" s="249"/>
      <c r="I51" s="186"/>
    </row>
    <row r="52" spans="1:9" hidden="1" outlineLevel="2" x14ac:dyDescent="0.3">
      <c r="A52" s="371"/>
      <c r="B52" s="372"/>
      <c r="C52" s="372"/>
      <c r="D52" s="133" t="s">
        <v>34</v>
      </c>
      <c r="E52" s="134">
        <f t="shared" si="1"/>
        <v>0</v>
      </c>
      <c r="F52" s="184"/>
      <c r="G52" s="185"/>
      <c r="H52" s="249"/>
      <c r="I52" s="186"/>
    </row>
    <row r="53" spans="1:9" hidden="1" outlineLevel="2" x14ac:dyDescent="0.3">
      <c r="A53" s="371"/>
      <c r="B53" s="372"/>
      <c r="C53" s="372"/>
      <c r="D53" s="133" t="s">
        <v>35</v>
      </c>
      <c r="E53" s="134">
        <f t="shared" si="1"/>
        <v>0</v>
      </c>
      <c r="F53" s="184"/>
      <c r="G53" s="185"/>
      <c r="H53" s="249"/>
      <c r="I53" s="186"/>
    </row>
    <row r="54" spans="1:9" hidden="1" outlineLevel="2" x14ac:dyDescent="0.3">
      <c r="A54" s="371"/>
      <c r="B54" s="372"/>
      <c r="C54" s="372"/>
      <c r="D54" s="133" t="s">
        <v>36</v>
      </c>
      <c r="E54" s="134">
        <f t="shared" si="1"/>
        <v>0</v>
      </c>
      <c r="F54" s="184"/>
      <c r="G54" s="185"/>
      <c r="H54" s="249"/>
      <c r="I54" s="186"/>
    </row>
    <row r="55" spans="1:9" ht="15" hidden="1" outlineLevel="2" thickBot="1" x14ac:dyDescent="0.35">
      <c r="A55" s="371"/>
      <c r="B55" s="372"/>
      <c r="C55" s="372"/>
      <c r="D55" s="133" t="s">
        <v>37</v>
      </c>
      <c r="E55" s="134">
        <f t="shared" si="1"/>
        <v>0</v>
      </c>
      <c r="F55" s="199"/>
      <c r="G55" s="200"/>
      <c r="H55" s="254"/>
      <c r="I55" s="201"/>
    </row>
    <row r="56" spans="1:9" ht="15" thickBot="1" x14ac:dyDescent="0.35">
      <c r="A56" s="373" t="s">
        <v>115</v>
      </c>
      <c r="B56" s="374"/>
      <c r="C56" s="374"/>
      <c r="D56" s="142"/>
      <c r="E56" s="128">
        <f>E57+E78</f>
        <v>10053236.5</v>
      </c>
      <c r="F56" s="129">
        <f>F57+F78</f>
        <v>4839361.5</v>
      </c>
      <c r="G56" s="129">
        <f>G57+G78</f>
        <v>3137937.5</v>
      </c>
      <c r="H56" s="129">
        <f>H57+H78</f>
        <v>2075937.5</v>
      </c>
      <c r="I56" s="130">
        <f>I57+I78</f>
        <v>0</v>
      </c>
    </row>
    <row r="57" spans="1:9" ht="15" outlineLevel="1" thickBot="1" x14ac:dyDescent="0.35">
      <c r="A57" s="33" t="s">
        <v>109</v>
      </c>
      <c r="B57" s="33"/>
      <c r="C57" s="33"/>
      <c r="D57" s="43"/>
      <c r="E57" s="216">
        <f>SUM(E58:E77)</f>
        <v>3825424</v>
      </c>
      <c r="F57" s="70">
        <f>SUM(F58:F77)</f>
        <v>2763424</v>
      </c>
      <c r="G57" s="70">
        <f>SUM(G58:G77)</f>
        <v>1062000</v>
      </c>
      <c r="H57" s="70">
        <f>SUM(H58:H77)</f>
        <v>0</v>
      </c>
      <c r="I57" s="71">
        <f>SUM(I58:I77)</f>
        <v>0</v>
      </c>
    </row>
    <row r="58" spans="1:9" ht="15" customHeight="1" outlineLevel="2" x14ac:dyDescent="0.3">
      <c r="A58" s="371" t="s">
        <v>116</v>
      </c>
      <c r="B58" s="372" t="s">
        <v>104</v>
      </c>
      <c r="C58" s="372">
        <v>635009</v>
      </c>
      <c r="D58" s="131" t="s">
        <v>28</v>
      </c>
      <c r="E58" s="139">
        <f>SUM(F58:I58)</f>
        <v>0</v>
      </c>
      <c r="F58" s="190"/>
      <c r="G58" s="191"/>
      <c r="H58" s="251"/>
      <c r="I58" s="192"/>
    </row>
    <row r="59" spans="1:9" outlineLevel="2" x14ac:dyDescent="0.3">
      <c r="A59" s="371"/>
      <c r="B59" s="372"/>
      <c r="C59" s="372"/>
      <c r="D59" s="133" t="s">
        <v>29</v>
      </c>
      <c r="E59" s="140">
        <f>SUM(F59:I59)</f>
        <v>0</v>
      </c>
      <c r="F59" s="193"/>
      <c r="G59" s="194"/>
      <c r="H59" s="252"/>
      <c r="I59" s="195"/>
    </row>
    <row r="60" spans="1:9" outlineLevel="2" x14ac:dyDescent="0.3">
      <c r="A60" s="371"/>
      <c r="B60" s="372"/>
      <c r="C60" s="372"/>
      <c r="D60" s="133" t="s">
        <v>30</v>
      </c>
      <c r="E60" s="140">
        <f t="shared" ref="E60:E77" si="2">SUM(F60:I60)</f>
        <v>0</v>
      </c>
      <c r="F60" s="193"/>
      <c r="G60" s="194"/>
      <c r="H60" s="252"/>
      <c r="I60" s="195"/>
    </row>
    <row r="61" spans="1:9" outlineLevel="2" x14ac:dyDescent="0.3">
      <c r="A61" s="371"/>
      <c r="B61" s="372"/>
      <c r="C61" s="372"/>
      <c r="D61" s="133" t="s">
        <v>31</v>
      </c>
      <c r="E61" s="140">
        <f t="shared" si="2"/>
        <v>1912712</v>
      </c>
      <c r="F61" s="193">
        <f>1303712+78000</f>
        <v>1381712</v>
      </c>
      <c r="G61" s="193">
        <f>531000</f>
        <v>531000</v>
      </c>
      <c r="H61" s="193"/>
      <c r="I61" s="193">
        <f>I3*0.1</f>
        <v>0</v>
      </c>
    </row>
    <row r="62" spans="1:9" outlineLevel="2" x14ac:dyDescent="0.3">
      <c r="A62" s="371"/>
      <c r="B62" s="372"/>
      <c r="C62" s="372"/>
      <c r="D62" s="133" t="s">
        <v>32</v>
      </c>
      <c r="E62" s="140">
        <f t="shared" si="2"/>
        <v>0</v>
      </c>
      <c r="F62" s="193"/>
      <c r="G62" s="194"/>
      <c r="H62" s="252"/>
      <c r="I62" s="195"/>
    </row>
    <row r="63" spans="1:9" outlineLevel="2" x14ac:dyDescent="0.3">
      <c r="A63" s="371"/>
      <c r="B63" s="372"/>
      <c r="C63" s="372"/>
      <c r="D63" s="133" t="s">
        <v>33</v>
      </c>
      <c r="E63" s="140">
        <f t="shared" si="2"/>
        <v>0</v>
      </c>
      <c r="F63" s="193"/>
      <c r="G63" s="194"/>
      <c r="H63" s="252"/>
      <c r="I63" s="195"/>
    </row>
    <row r="64" spans="1:9" outlineLevel="2" x14ac:dyDescent="0.3">
      <c r="A64" s="371"/>
      <c r="B64" s="372"/>
      <c r="C64" s="372"/>
      <c r="D64" s="133" t="s">
        <v>34</v>
      </c>
      <c r="E64" s="140">
        <f t="shared" si="2"/>
        <v>0</v>
      </c>
      <c r="F64" s="193"/>
      <c r="G64" s="194"/>
      <c r="H64" s="252"/>
      <c r="I64" s="195"/>
    </row>
    <row r="65" spans="1:9" outlineLevel="2" x14ac:dyDescent="0.3">
      <c r="A65" s="371"/>
      <c r="B65" s="372"/>
      <c r="C65" s="372"/>
      <c r="D65" s="133" t="s">
        <v>35</v>
      </c>
      <c r="E65" s="140">
        <f t="shared" si="2"/>
        <v>0</v>
      </c>
      <c r="F65" s="193"/>
      <c r="G65" s="194"/>
      <c r="H65" s="252"/>
      <c r="I65" s="195"/>
    </row>
    <row r="66" spans="1:9" outlineLevel="2" x14ac:dyDescent="0.3">
      <c r="A66" s="371"/>
      <c r="B66" s="372"/>
      <c r="C66" s="372"/>
      <c r="D66" s="133" t="s">
        <v>36</v>
      </c>
      <c r="E66" s="140">
        <f t="shared" si="2"/>
        <v>1912712</v>
      </c>
      <c r="F66" s="193">
        <f>F61</f>
        <v>1381712</v>
      </c>
      <c r="G66" s="193">
        <f>G61</f>
        <v>531000</v>
      </c>
      <c r="H66" s="193"/>
      <c r="I66" s="195"/>
    </row>
    <row r="67" spans="1:9" ht="15" outlineLevel="2" thickBot="1" x14ac:dyDescent="0.35">
      <c r="A67" s="371"/>
      <c r="B67" s="372"/>
      <c r="C67" s="372"/>
      <c r="D67" s="135" t="s">
        <v>37</v>
      </c>
      <c r="E67" s="141">
        <f t="shared" si="2"/>
        <v>0</v>
      </c>
      <c r="F67" s="196"/>
      <c r="G67" s="197"/>
      <c r="H67" s="253"/>
      <c r="I67" s="198"/>
    </row>
    <row r="68" spans="1:9" outlineLevel="2" x14ac:dyDescent="0.3">
      <c r="A68" s="371" t="s">
        <v>117</v>
      </c>
      <c r="B68" s="372" t="s">
        <v>111</v>
      </c>
      <c r="C68" s="372">
        <v>718006</v>
      </c>
      <c r="D68" s="131" t="s">
        <v>28</v>
      </c>
      <c r="E68" s="140">
        <f t="shared" si="2"/>
        <v>0</v>
      </c>
      <c r="F68" s="190"/>
      <c r="G68" s="191"/>
      <c r="H68" s="251"/>
      <c r="I68" s="192"/>
    </row>
    <row r="69" spans="1:9" outlineLevel="2" x14ac:dyDescent="0.3">
      <c r="A69" s="371"/>
      <c r="B69" s="372"/>
      <c r="C69" s="372"/>
      <c r="D69" s="133" t="s">
        <v>29</v>
      </c>
      <c r="E69" s="140">
        <f t="shared" si="2"/>
        <v>0</v>
      </c>
      <c r="F69" s="193"/>
      <c r="G69" s="194"/>
      <c r="H69" s="252"/>
      <c r="I69" s="195"/>
    </row>
    <row r="70" spans="1:9" outlineLevel="2" x14ac:dyDescent="0.3">
      <c r="A70" s="371"/>
      <c r="B70" s="372"/>
      <c r="C70" s="372"/>
      <c r="D70" s="133" t="s">
        <v>30</v>
      </c>
      <c r="E70" s="140">
        <f t="shared" si="2"/>
        <v>0</v>
      </c>
      <c r="F70" s="193"/>
      <c r="G70" s="194"/>
      <c r="H70" s="252"/>
      <c r="I70" s="195"/>
    </row>
    <row r="71" spans="1:9" outlineLevel="2" x14ac:dyDescent="0.3">
      <c r="A71" s="371"/>
      <c r="B71" s="372"/>
      <c r="C71" s="372"/>
      <c r="D71" s="133" t="s">
        <v>31</v>
      </c>
      <c r="E71" s="140">
        <f t="shared" si="2"/>
        <v>0</v>
      </c>
      <c r="F71" s="193"/>
      <c r="G71" s="194"/>
      <c r="H71" s="252"/>
      <c r="I71" s="195"/>
    </row>
    <row r="72" spans="1:9" outlineLevel="2" x14ac:dyDescent="0.3">
      <c r="A72" s="371"/>
      <c r="B72" s="372"/>
      <c r="C72" s="372"/>
      <c r="D72" s="133" t="s">
        <v>32</v>
      </c>
      <c r="E72" s="140">
        <f t="shared" si="2"/>
        <v>0</v>
      </c>
      <c r="F72" s="193"/>
      <c r="G72" s="194"/>
      <c r="H72" s="252"/>
      <c r="I72" s="195"/>
    </row>
    <row r="73" spans="1:9" outlineLevel="2" x14ac:dyDescent="0.3">
      <c r="A73" s="371"/>
      <c r="B73" s="372"/>
      <c r="C73" s="372"/>
      <c r="D73" s="133" t="s">
        <v>33</v>
      </c>
      <c r="E73" s="140">
        <f t="shared" si="2"/>
        <v>0</v>
      </c>
      <c r="F73" s="193"/>
      <c r="G73" s="194"/>
      <c r="H73" s="252"/>
      <c r="I73" s="195"/>
    </row>
    <row r="74" spans="1:9" outlineLevel="2" x14ac:dyDescent="0.3">
      <c r="A74" s="371"/>
      <c r="B74" s="372"/>
      <c r="C74" s="372"/>
      <c r="D74" s="133" t="s">
        <v>34</v>
      </c>
      <c r="E74" s="140">
        <f t="shared" si="2"/>
        <v>0</v>
      </c>
      <c r="F74" s="193"/>
      <c r="G74" s="194"/>
      <c r="H74" s="252"/>
      <c r="I74" s="195"/>
    </row>
    <row r="75" spans="1:9" outlineLevel="2" x14ac:dyDescent="0.3">
      <c r="A75" s="371"/>
      <c r="B75" s="372"/>
      <c r="C75" s="372"/>
      <c r="D75" s="133" t="s">
        <v>35</v>
      </c>
      <c r="E75" s="140">
        <f t="shared" si="2"/>
        <v>0</v>
      </c>
      <c r="F75" s="193"/>
      <c r="G75" s="194"/>
      <c r="H75" s="252"/>
      <c r="I75" s="195"/>
    </row>
    <row r="76" spans="1:9" outlineLevel="2" x14ac:dyDescent="0.3">
      <c r="A76" s="371"/>
      <c r="B76" s="372"/>
      <c r="C76" s="372"/>
      <c r="D76" s="133" t="s">
        <v>36</v>
      </c>
      <c r="E76" s="140">
        <f t="shared" si="2"/>
        <v>0</v>
      </c>
      <c r="F76" s="193"/>
      <c r="G76" s="194"/>
      <c r="H76" s="252"/>
      <c r="I76" s="195"/>
    </row>
    <row r="77" spans="1:9" ht="15" outlineLevel="2" thickBot="1" x14ac:dyDescent="0.35">
      <c r="A77" s="371"/>
      <c r="B77" s="372"/>
      <c r="C77" s="372"/>
      <c r="D77" s="135" t="s">
        <v>37</v>
      </c>
      <c r="E77" s="141">
        <f t="shared" si="2"/>
        <v>0</v>
      </c>
      <c r="F77" s="196"/>
      <c r="G77" s="197"/>
      <c r="H77" s="253"/>
      <c r="I77" s="198"/>
    </row>
    <row r="78" spans="1:9" ht="15" outlineLevel="1" thickBot="1" x14ac:dyDescent="0.35">
      <c r="A78" s="33" t="s">
        <v>112</v>
      </c>
      <c r="B78" s="33"/>
      <c r="C78" s="33"/>
      <c r="D78" s="43"/>
      <c r="E78" s="217">
        <f>SUM(E79:E128)</f>
        <v>6227812.5</v>
      </c>
      <c r="F78" s="218">
        <f>SUM(F79:F128)</f>
        <v>2075937.5</v>
      </c>
      <c r="G78" s="218">
        <f>SUM(G79:G128)</f>
        <v>2075937.5</v>
      </c>
      <c r="H78" s="218">
        <f>SUM(H79:H128)</f>
        <v>2075937.5</v>
      </c>
      <c r="I78" s="219">
        <f>SUM(I79:I128)</f>
        <v>0</v>
      </c>
    </row>
    <row r="79" spans="1:9" ht="15" customHeight="1" outlineLevel="2" x14ac:dyDescent="0.3">
      <c r="A79" s="371" t="s">
        <v>118</v>
      </c>
      <c r="B79" s="372" t="s">
        <v>104</v>
      </c>
      <c r="C79" s="372">
        <v>635009</v>
      </c>
      <c r="D79" s="131" t="s">
        <v>28</v>
      </c>
      <c r="E79" s="132">
        <f>SUM(F79:I79)</f>
        <v>0</v>
      </c>
      <c r="F79" s="181"/>
      <c r="G79" s="182"/>
      <c r="H79" s="248"/>
      <c r="I79" s="183"/>
    </row>
    <row r="80" spans="1:9" outlineLevel="2" x14ac:dyDescent="0.3">
      <c r="A80" s="371"/>
      <c r="B80" s="372"/>
      <c r="C80" s="372"/>
      <c r="D80" s="133" t="s">
        <v>29</v>
      </c>
      <c r="E80" s="134">
        <f>SUM(F80:I80)</f>
        <v>0</v>
      </c>
      <c r="F80" s="184"/>
      <c r="G80" s="185"/>
      <c r="H80" s="249"/>
      <c r="I80" s="186"/>
    </row>
    <row r="81" spans="1:9" outlineLevel="2" x14ac:dyDescent="0.3">
      <c r="A81" s="371"/>
      <c r="B81" s="372"/>
      <c r="C81" s="372"/>
      <c r="D81" s="133" t="s">
        <v>30</v>
      </c>
      <c r="E81" s="134">
        <f t="shared" ref="E81:E128" si="3">SUM(F81:I81)</f>
        <v>0</v>
      </c>
      <c r="F81" s="184"/>
      <c r="G81" s="185"/>
      <c r="H81" s="249"/>
      <c r="I81" s="186"/>
    </row>
    <row r="82" spans="1:9" outlineLevel="2" x14ac:dyDescent="0.3">
      <c r="A82" s="371"/>
      <c r="B82" s="372"/>
      <c r="C82" s="372"/>
      <c r="D82" s="133" t="s">
        <v>31</v>
      </c>
      <c r="E82" s="134">
        <f t="shared" si="3"/>
        <v>0</v>
      </c>
      <c r="F82" s="184"/>
      <c r="G82" s="185"/>
      <c r="H82" s="249"/>
      <c r="I82" s="186"/>
    </row>
    <row r="83" spans="1:9" outlineLevel="2" x14ac:dyDescent="0.3">
      <c r="A83" s="371"/>
      <c r="B83" s="372"/>
      <c r="C83" s="372"/>
      <c r="D83" s="133" t="s">
        <v>32</v>
      </c>
      <c r="E83" s="134">
        <f t="shared" si="3"/>
        <v>0</v>
      </c>
      <c r="F83" s="184"/>
      <c r="G83" s="185"/>
      <c r="H83" s="249"/>
      <c r="I83" s="186"/>
    </row>
    <row r="84" spans="1:9" outlineLevel="2" x14ac:dyDescent="0.3">
      <c r="A84" s="371"/>
      <c r="B84" s="372"/>
      <c r="C84" s="372"/>
      <c r="D84" s="133" t="s">
        <v>33</v>
      </c>
      <c r="E84" s="134">
        <f t="shared" si="3"/>
        <v>0</v>
      </c>
      <c r="F84" s="184"/>
      <c r="G84" s="185"/>
      <c r="H84" s="249"/>
      <c r="I84" s="186"/>
    </row>
    <row r="85" spans="1:9" outlineLevel="2" x14ac:dyDescent="0.3">
      <c r="A85" s="371"/>
      <c r="B85" s="372"/>
      <c r="C85" s="372"/>
      <c r="D85" s="133" t="s">
        <v>34</v>
      </c>
      <c r="E85" s="134">
        <f t="shared" si="3"/>
        <v>0</v>
      </c>
      <c r="F85" s="184"/>
      <c r="G85" s="185"/>
      <c r="H85" s="249"/>
      <c r="I85" s="186"/>
    </row>
    <row r="86" spans="1:9" outlineLevel="2" x14ac:dyDescent="0.3">
      <c r="A86" s="371"/>
      <c r="B86" s="372"/>
      <c r="C86" s="372"/>
      <c r="D86" s="133" t="s">
        <v>35</v>
      </c>
      <c r="E86" s="134">
        <f t="shared" si="3"/>
        <v>0</v>
      </c>
      <c r="F86" s="184"/>
      <c r="G86" s="185"/>
      <c r="H86" s="249"/>
      <c r="I86" s="186"/>
    </row>
    <row r="87" spans="1:9" outlineLevel="2" x14ac:dyDescent="0.3">
      <c r="A87" s="371"/>
      <c r="B87" s="372"/>
      <c r="C87" s="372"/>
      <c r="D87" s="133" t="s">
        <v>36</v>
      </c>
      <c r="E87" s="134">
        <f t="shared" si="3"/>
        <v>0</v>
      </c>
      <c r="F87" s="184"/>
      <c r="G87" s="185"/>
      <c r="H87" s="249"/>
      <c r="I87" s="186"/>
    </row>
    <row r="88" spans="1:9" ht="15" outlineLevel="2" thickBot="1" x14ac:dyDescent="0.35">
      <c r="A88" s="371"/>
      <c r="B88" s="372"/>
      <c r="C88" s="372"/>
      <c r="D88" s="135" t="s">
        <v>37</v>
      </c>
      <c r="E88" s="136">
        <f t="shared" si="3"/>
        <v>0</v>
      </c>
      <c r="F88" s="187"/>
      <c r="G88" s="188"/>
      <c r="H88" s="250"/>
      <c r="I88" s="189"/>
    </row>
    <row r="89" spans="1:9" ht="15" customHeight="1" outlineLevel="2" x14ac:dyDescent="0.3">
      <c r="A89" s="371" t="s">
        <v>119</v>
      </c>
      <c r="B89" s="372" t="s">
        <v>101</v>
      </c>
      <c r="C89" s="372">
        <v>637005</v>
      </c>
      <c r="D89" s="131" t="s">
        <v>28</v>
      </c>
      <c r="E89" s="134">
        <f t="shared" si="3"/>
        <v>0</v>
      </c>
      <c r="F89" s="181"/>
      <c r="G89" s="182"/>
      <c r="H89" s="248"/>
      <c r="I89" s="183"/>
    </row>
    <row r="90" spans="1:9" outlineLevel="2" x14ac:dyDescent="0.3">
      <c r="A90" s="371"/>
      <c r="B90" s="372"/>
      <c r="C90" s="372"/>
      <c r="D90" s="133" t="s">
        <v>29</v>
      </c>
      <c r="E90" s="134">
        <f t="shared" si="3"/>
        <v>0</v>
      </c>
      <c r="F90" s="184"/>
      <c r="G90" s="185"/>
      <c r="H90" s="249"/>
      <c r="I90" s="186"/>
    </row>
    <row r="91" spans="1:9" outlineLevel="2" x14ac:dyDescent="0.3">
      <c r="A91" s="371"/>
      <c r="B91" s="372"/>
      <c r="C91" s="372"/>
      <c r="D91" s="133" t="s">
        <v>30</v>
      </c>
      <c r="E91" s="134">
        <f t="shared" si="3"/>
        <v>0</v>
      </c>
      <c r="F91" s="184"/>
      <c r="G91" s="185"/>
      <c r="H91" s="249"/>
      <c r="I91" s="186"/>
    </row>
    <row r="92" spans="1:9" outlineLevel="2" x14ac:dyDescent="0.3">
      <c r="A92" s="371"/>
      <c r="B92" s="372"/>
      <c r="C92" s="372"/>
      <c r="D92" s="133" t="s">
        <v>31</v>
      </c>
      <c r="E92" s="134">
        <f t="shared" si="3"/>
        <v>0</v>
      </c>
      <c r="F92" s="184"/>
      <c r="G92" s="185"/>
      <c r="H92" s="249"/>
      <c r="I92" s="186"/>
    </row>
    <row r="93" spans="1:9" outlineLevel="2" x14ac:dyDescent="0.3">
      <c r="A93" s="371"/>
      <c r="B93" s="372"/>
      <c r="C93" s="372"/>
      <c r="D93" s="133" t="s">
        <v>32</v>
      </c>
      <c r="E93" s="134">
        <f t="shared" si="3"/>
        <v>0</v>
      </c>
      <c r="F93" s="184"/>
      <c r="G93" s="185"/>
      <c r="H93" s="249"/>
      <c r="I93" s="186"/>
    </row>
    <row r="94" spans="1:9" outlineLevel="2" x14ac:dyDescent="0.3">
      <c r="A94" s="371"/>
      <c r="B94" s="372"/>
      <c r="C94" s="372"/>
      <c r="D94" s="133" t="s">
        <v>33</v>
      </c>
      <c r="E94" s="134">
        <f t="shared" si="3"/>
        <v>0</v>
      </c>
      <c r="F94" s="184"/>
      <c r="G94" s="185"/>
      <c r="H94" s="249"/>
      <c r="I94" s="186"/>
    </row>
    <row r="95" spans="1:9" outlineLevel="2" x14ac:dyDescent="0.3">
      <c r="A95" s="371"/>
      <c r="B95" s="372"/>
      <c r="C95" s="372"/>
      <c r="D95" s="133" t="s">
        <v>34</v>
      </c>
      <c r="E95" s="134">
        <f t="shared" si="3"/>
        <v>0</v>
      </c>
      <c r="F95" s="184"/>
      <c r="G95" s="185"/>
      <c r="H95" s="249"/>
      <c r="I95" s="186"/>
    </row>
    <row r="96" spans="1:9" outlineLevel="2" x14ac:dyDescent="0.3">
      <c r="A96" s="371"/>
      <c r="B96" s="372"/>
      <c r="C96" s="372"/>
      <c r="D96" s="133" t="s">
        <v>35</v>
      </c>
      <c r="E96" s="134">
        <f t="shared" si="3"/>
        <v>0</v>
      </c>
      <c r="F96" s="184"/>
      <c r="G96" s="185"/>
      <c r="H96" s="249"/>
      <c r="I96" s="186"/>
    </row>
    <row r="97" spans="1:10" outlineLevel="2" x14ac:dyDescent="0.3">
      <c r="A97" s="371"/>
      <c r="B97" s="372"/>
      <c r="C97" s="372"/>
      <c r="D97" s="133" t="s">
        <v>36</v>
      </c>
      <c r="E97" s="134">
        <f t="shared" si="3"/>
        <v>0</v>
      </c>
      <c r="F97" s="184"/>
      <c r="G97" s="185"/>
      <c r="H97" s="249"/>
      <c r="I97" s="186"/>
    </row>
    <row r="98" spans="1:10" ht="15" outlineLevel="2" thickBot="1" x14ac:dyDescent="0.35">
      <c r="A98" s="371"/>
      <c r="B98" s="372"/>
      <c r="C98" s="372"/>
      <c r="D98" s="135" t="s">
        <v>37</v>
      </c>
      <c r="E98" s="136">
        <f t="shared" si="3"/>
        <v>0</v>
      </c>
      <c r="F98" s="187"/>
      <c r="G98" s="188"/>
      <c r="H98" s="250"/>
      <c r="I98" s="189"/>
    </row>
    <row r="99" spans="1:10" ht="15" customHeight="1" outlineLevel="2" x14ac:dyDescent="0.3">
      <c r="A99" s="371" t="s">
        <v>120</v>
      </c>
      <c r="B99" s="372" t="s">
        <v>111</v>
      </c>
      <c r="C99" s="372">
        <v>718006</v>
      </c>
      <c r="D99" s="131" t="s">
        <v>28</v>
      </c>
      <c r="E99" s="134">
        <f t="shared" si="3"/>
        <v>0</v>
      </c>
      <c r="F99" s="181"/>
      <c r="G99" s="182"/>
      <c r="H99" s="248"/>
      <c r="I99" s="183"/>
    </row>
    <row r="100" spans="1:10" outlineLevel="2" x14ac:dyDescent="0.3">
      <c r="A100" s="371"/>
      <c r="B100" s="372"/>
      <c r="C100" s="372"/>
      <c r="D100" s="133" t="s">
        <v>29</v>
      </c>
      <c r="E100" s="134">
        <f t="shared" si="3"/>
        <v>0</v>
      </c>
      <c r="F100" s="184"/>
      <c r="G100" s="185"/>
      <c r="H100" s="249"/>
      <c r="I100" s="186"/>
    </row>
    <row r="101" spans="1:10" outlineLevel="2" x14ac:dyDescent="0.3">
      <c r="A101" s="371"/>
      <c r="B101" s="372"/>
      <c r="C101" s="372"/>
      <c r="D101" s="133" t="s">
        <v>30</v>
      </c>
      <c r="E101" s="134">
        <f t="shared" si="3"/>
        <v>0</v>
      </c>
      <c r="F101" s="184"/>
      <c r="G101" s="185"/>
      <c r="H101" s="249"/>
      <c r="I101" s="186"/>
    </row>
    <row r="102" spans="1:10" outlineLevel="2" x14ac:dyDescent="0.3">
      <c r="A102" s="371"/>
      <c r="B102" s="372"/>
      <c r="C102" s="372"/>
      <c r="D102" s="133" t="s">
        <v>31</v>
      </c>
      <c r="E102" s="134">
        <f t="shared" si="3"/>
        <v>0</v>
      </c>
      <c r="F102" s="184"/>
      <c r="G102" s="185"/>
      <c r="H102" s="249"/>
      <c r="I102" s="186"/>
    </row>
    <row r="103" spans="1:10" outlineLevel="2" x14ac:dyDescent="0.3">
      <c r="A103" s="371"/>
      <c r="B103" s="372"/>
      <c r="C103" s="372"/>
      <c r="D103" s="133" t="s">
        <v>32</v>
      </c>
      <c r="E103" s="134">
        <f t="shared" si="3"/>
        <v>0</v>
      </c>
      <c r="F103" s="184"/>
      <c r="G103" s="185"/>
      <c r="H103" s="249"/>
      <c r="I103" s="186"/>
    </row>
    <row r="104" spans="1:10" outlineLevel="2" x14ac:dyDescent="0.3">
      <c r="A104" s="371"/>
      <c r="B104" s="372"/>
      <c r="C104" s="372"/>
      <c r="D104" s="133" t="s">
        <v>33</v>
      </c>
      <c r="E104" s="134">
        <f t="shared" si="3"/>
        <v>0</v>
      </c>
      <c r="F104" s="184"/>
      <c r="G104" s="185"/>
      <c r="H104" s="249"/>
      <c r="I104" s="186"/>
    </row>
    <row r="105" spans="1:10" outlineLevel="2" x14ac:dyDescent="0.3">
      <c r="A105" s="371"/>
      <c r="B105" s="372"/>
      <c r="C105" s="372"/>
      <c r="D105" s="133" t="s">
        <v>34</v>
      </c>
      <c r="E105" s="134">
        <f t="shared" si="3"/>
        <v>0</v>
      </c>
      <c r="F105" s="184"/>
      <c r="G105" s="185"/>
      <c r="H105" s="249"/>
      <c r="I105" s="186"/>
    </row>
    <row r="106" spans="1:10" outlineLevel="2" x14ac:dyDescent="0.3">
      <c r="A106" s="371"/>
      <c r="B106" s="372"/>
      <c r="C106" s="372"/>
      <c r="D106" s="133" t="s">
        <v>35</v>
      </c>
      <c r="E106" s="134">
        <f t="shared" si="3"/>
        <v>0</v>
      </c>
      <c r="F106" s="184"/>
      <c r="G106" s="185"/>
      <c r="H106" s="249"/>
      <c r="I106" s="186"/>
    </row>
    <row r="107" spans="1:10" outlineLevel="2" x14ac:dyDescent="0.3">
      <c r="A107" s="371"/>
      <c r="B107" s="372"/>
      <c r="C107" s="372"/>
      <c r="D107" s="133" t="s">
        <v>36</v>
      </c>
      <c r="E107" s="134">
        <f t="shared" si="3"/>
        <v>0</v>
      </c>
      <c r="F107" s="184"/>
      <c r="G107" s="185"/>
      <c r="H107" s="249"/>
      <c r="I107" s="186"/>
    </row>
    <row r="108" spans="1:10" ht="15" outlineLevel="2" thickBot="1" x14ac:dyDescent="0.35">
      <c r="A108" s="371"/>
      <c r="B108" s="372"/>
      <c r="C108" s="372"/>
      <c r="D108" s="135" t="s">
        <v>37</v>
      </c>
      <c r="E108" s="136">
        <f t="shared" si="3"/>
        <v>0</v>
      </c>
      <c r="F108" s="187"/>
      <c r="G108" s="188"/>
      <c r="H108" s="250"/>
      <c r="I108" s="189"/>
    </row>
    <row r="109" spans="1:10" ht="15" customHeight="1" outlineLevel="2" x14ac:dyDescent="0.3">
      <c r="A109" s="371" t="s">
        <v>121</v>
      </c>
      <c r="B109" s="372" t="s">
        <v>122</v>
      </c>
      <c r="C109" s="372"/>
      <c r="D109" s="131" t="s">
        <v>28</v>
      </c>
      <c r="E109" s="134">
        <f t="shared" si="3"/>
        <v>0</v>
      </c>
      <c r="F109" s="181">
        <f>1*365*$J109*Faktory!$D$13</f>
        <v>0</v>
      </c>
      <c r="G109" s="184">
        <f>1*365*$J109*Faktory!$D$13</f>
        <v>0</v>
      </c>
      <c r="H109" s="184">
        <f>1*365*$J109*Faktory!$D$13</f>
        <v>0</v>
      </c>
      <c r="I109" s="183"/>
      <c r="J109" s="296">
        <f>'Parametre - Cloud'!V3</f>
        <v>0</v>
      </c>
    </row>
    <row r="110" spans="1:10" outlineLevel="2" x14ac:dyDescent="0.3">
      <c r="A110" s="371"/>
      <c r="B110" s="372"/>
      <c r="C110" s="372"/>
      <c r="D110" s="133" t="s">
        <v>29</v>
      </c>
      <c r="E110" s="134">
        <f t="shared" si="3"/>
        <v>177937.5</v>
      </c>
      <c r="F110" s="184">
        <f>1*365*$J110*Faktory!$D$13</f>
        <v>59312.5</v>
      </c>
      <c r="G110" s="184">
        <f>1*365*$J110*Faktory!$D$13</f>
        <v>59312.5</v>
      </c>
      <c r="H110" s="184">
        <f>1*365*$J110*Faktory!$D$13</f>
        <v>59312.5</v>
      </c>
      <c r="I110" s="186"/>
      <c r="J110" s="296">
        <f>'Parametre - Cloud'!V4</f>
        <v>0.25</v>
      </c>
    </row>
    <row r="111" spans="1:10" outlineLevel="2" x14ac:dyDescent="0.3">
      <c r="A111" s="371"/>
      <c r="B111" s="372"/>
      <c r="C111" s="372"/>
      <c r="D111" s="133" t="s">
        <v>30</v>
      </c>
      <c r="E111" s="134">
        <f t="shared" si="3"/>
        <v>427050</v>
      </c>
      <c r="F111" s="184">
        <f>1*365*$J111*Faktory!$D$13</f>
        <v>142350</v>
      </c>
      <c r="G111" s="184">
        <f>1*365*$J111*Faktory!$D$13</f>
        <v>142350</v>
      </c>
      <c r="H111" s="184">
        <f>1*365*$J111*Faktory!$D$13</f>
        <v>142350</v>
      </c>
      <c r="I111" s="186"/>
      <c r="J111" s="296">
        <f>'Parametre - Cloud'!V5</f>
        <v>0.6</v>
      </c>
    </row>
    <row r="112" spans="1:10" outlineLevel="2" x14ac:dyDescent="0.3">
      <c r="A112" s="371"/>
      <c r="B112" s="372"/>
      <c r="C112" s="372"/>
      <c r="D112" s="133" t="s">
        <v>31</v>
      </c>
      <c r="E112" s="134">
        <f t="shared" si="3"/>
        <v>640575</v>
      </c>
      <c r="F112" s="184">
        <f>1*365*$J112*Faktory!$D$13</f>
        <v>213525</v>
      </c>
      <c r="G112" s="184">
        <f>1*365*$J112*Faktory!$D$13</f>
        <v>213525</v>
      </c>
      <c r="H112" s="184">
        <f>1*365*$J112*Faktory!$D$13</f>
        <v>213525</v>
      </c>
      <c r="I112" s="186"/>
      <c r="J112" s="296">
        <f>'Parametre - Cloud'!V6</f>
        <v>0.9</v>
      </c>
    </row>
    <row r="113" spans="1:10" outlineLevel="2" x14ac:dyDescent="0.3">
      <c r="A113" s="371"/>
      <c r="B113" s="372"/>
      <c r="C113" s="372"/>
      <c r="D113" s="133" t="s">
        <v>32</v>
      </c>
      <c r="E113" s="134">
        <f t="shared" si="3"/>
        <v>711750</v>
      </c>
      <c r="F113" s="184">
        <f>1*365*$J113*Faktory!$D$13</f>
        <v>237250</v>
      </c>
      <c r="G113" s="184">
        <f>1*365*$J113*Faktory!$D$13</f>
        <v>237250</v>
      </c>
      <c r="H113" s="184">
        <f>1*365*$J113*Faktory!$D$13</f>
        <v>237250</v>
      </c>
      <c r="I113" s="186"/>
      <c r="J113" s="296">
        <f>'Parametre - Cloud'!V7</f>
        <v>1</v>
      </c>
    </row>
    <row r="114" spans="1:10" outlineLevel="2" x14ac:dyDescent="0.3">
      <c r="A114" s="371"/>
      <c r="B114" s="372"/>
      <c r="C114" s="372"/>
      <c r="D114" s="133" t="s">
        <v>33</v>
      </c>
      <c r="E114" s="134">
        <f t="shared" si="3"/>
        <v>854100</v>
      </c>
      <c r="F114" s="184">
        <f>1*365*$J114*Faktory!$D$13</f>
        <v>284700</v>
      </c>
      <c r="G114" s="184">
        <f>1*365*$J114*Faktory!$D$13</f>
        <v>284700</v>
      </c>
      <c r="H114" s="184">
        <f>1*365*$J114*Faktory!$D$13</f>
        <v>284700</v>
      </c>
      <c r="I114" s="186"/>
      <c r="J114" s="296">
        <f>'Parametre - Cloud'!V8</f>
        <v>1.2</v>
      </c>
    </row>
    <row r="115" spans="1:10" outlineLevel="2" x14ac:dyDescent="0.3">
      <c r="A115" s="371"/>
      <c r="B115" s="372"/>
      <c r="C115" s="372"/>
      <c r="D115" s="133" t="s">
        <v>34</v>
      </c>
      <c r="E115" s="134">
        <f t="shared" si="3"/>
        <v>854100</v>
      </c>
      <c r="F115" s="184">
        <f>1*365*$J115*Faktory!$D$13</f>
        <v>284700</v>
      </c>
      <c r="G115" s="184">
        <f>1*365*$J115*Faktory!$D$13</f>
        <v>284700</v>
      </c>
      <c r="H115" s="184">
        <f>1*365*$J115*Faktory!$D$13</f>
        <v>284700</v>
      </c>
      <c r="I115" s="186"/>
      <c r="J115" s="296">
        <f>'Parametre - Cloud'!V9</f>
        <v>1.2</v>
      </c>
    </row>
    <row r="116" spans="1:10" outlineLevel="2" x14ac:dyDescent="0.3">
      <c r="A116" s="371"/>
      <c r="B116" s="372"/>
      <c r="C116" s="372"/>
      <c r="D116" s="133" t="s">
        <v>35</v>
      </c>
      <c r="E116" s="134">
        <f t="shared" si="3"/>
        <v>854100</v>
      </c>
      <c r="F116" s="184">
        <f>1*365*$J116*Faktory!$D$13</f>
        <v>284700</v>
      </c>
      <c r="G116" s="184">
        <f>1*365*$J116*Faktory!$D$13</f>
        <v>284700</v>
      </c>
      <c r="H116" s="184">
        <f>1*365*$J116*Faktory!$D$13</f>
        <v>284700</v>
      </c>
      <c r="I116" s="186"/>
      <c r="J116" s="296">
        <f>'Parametre - Cloud'!V10</f>
        <v>1.2</v>
      </c>
    </row>
    <row r="117" spans="1:10" outlineLevel="2" x14ac:dyDescent="0.3">
      <c r="A117" s="371"/>
      <c r="B117" s="372"/>
      <c r="C117" s="372"/>
      <c r="D117" s="133" t="s">
        <v>36</v>
      </c>
      <c r="E117" s="134">
        <f t="shared" si="3"/>
        <v>854100</v>
      </c>
      <c r="F117" s="184">
        <f>1*365*$J117*Faktory!$D$13</f>
        <v>284700</v>
      </c>
      <c r="G117" s="184">
        <f>1*365*$J117*Faktory!$D$13</f>
        <v>284700</v>
      </c>
      <c r="H117" s="184">
        <f>1*365*$J117*Faktory!$D$13</f>
        <v>284700</v>
      </c>
      <c r="I117" s="186"/>
      <c r="J117" s="296">
        <f>'Parametre - Cloud'!V11</f>
        <v>1.2</v>
      </c>
    </row>
    <row r="118" spans="1:10" ht="15" outlineLevel="2" thickBot="1" x14ac:dyDescent="0.35">
      <c r="A118" s="371"/>
      <c r="B118" s="372"/>
      <c r="C118" s="372"/>
      <c r="D118" s="135" t="s">
        <v>37</v>
      </c>
      <c r="E118" s="136">
        <f t="shared" si="3"/>
        <v>854100</v>
      </c>
      <c r="F118" s="184">
        <f>1*365*$J118*Faktory!$D$13</f>
        <v>284700</v>
      </c>
      <c r="G118" s="184">
        <f>1*365*$J118*Faktory!$D$13</f>
        <v>284700</v>
      </c>
      <c r="H118" s="184">
        <f>1*365*$J118*Faktory!$D$13</f>
        <v>284700</v>
      </c>
      <c r="I118" s="189"/>
      <c r="J118" s="296">
        <f>'Parametre - Cloud'!V12</f>
        <v>1.2</v>
      </c>
    </row>
    <row r="119" spans="1:10" ht="15" customHeight="1" outlineLevel="2" x14ac:dyDescent="0.3">
      <c r="A119" s="371" t="s">
        <v>114</v>
      </c>
      <c r="B119" s="372" t="s">
        <v>101</v>
      </c>
      <c r="C119" s="372">
        <v>637001</v>
      </c>
      <c r="D119" s="131" t="s">
        <v>28</v>
      </c>
      <c r="E119" s="134">
        <f t="shared" si="3"/>
        <v>0</v>
      </c>
      <c r="F119" s="181"/>
      <c r="G119" s="182"/>
      <c r="H119" s="248"/>
      <c r="I119" s="183"/>
    </row>
    <row r="120" spans="1:10" outlineLevel="2" x14ac:dyDescent="0.3">
      <c r="A120" s="371"/>
      <c r="B120" s="372"/>
      <c r="C120" s="372"/>
      <c r="D120" s="133" t="s">
        <v>29</v>
      </c>
      <c r="E120" s="134">
        <f t="shared" si="3"/>
        <v>0</v>
      </c>
      <c r="F120" s="184"/>
      <c r="G120" s="185"/>
      <c r="H120" s="249"/>
      <c r="I120" s="186"/>
    </row>
    <row r="121" spans="1:10" outlineLevel="2" x14ac:dyDescent="0.3">
      <c r="A121" s="371"/>
      <c r="B121" s="372"/>
      <c r="C121" s="372"/>
      <c r="D121" s="133" t="s">
        <v>30</v>
      </c>
      <c r="E121" s="134">
        <f t="shared" si="3"/>
        <v>0</v>
      </c>
      <c r="F121" s="184"/>
      <c r="G121" s="185"/>
      <c r="H121" s="249"/>
      <c r="I121" s="186"/>
    </row>
    <row r="122" spans="1:10" outlineLevel="2" x14ac:dyDescent="0.3">
      <c r="A122" s="371"/>
      <c r="B122" s="372"/>
      <c r="C122" s="372"/>
      <c r="D122" s="133" t="s">
        <v>31</v>
      </c>
      <c r="E122" s="134">
        <f t="shared" si="3"/>
        <v>0</v>
      </c>
      <c r="F122" s="184"/>
      <c r="G122" s="185"/>
      <c r="H122" s="249"/>
      <c r="I122" s="186"/>
    </row>
    <row r="123" spans="1:10" outlineLevel="2" x14ac:dyDescent="0.3">
      <c r="A123" s="371"/>
      <c r="B123" s="372"/>
      <c r="C123" s="372"/>
      <c r="D123" s="133" t="s">
        <v>32</v>
      </c>
      <c r="E123" s="134">
        <f t="shared" si="3"/>
        <v>0</v>
      </c>
      <c r="F123" s="184"/>
      <c r="G123" s="185"/>
      <c r="H123" s="249"/>
      <c r="I123" s="186"/>
    </row>
    <row r="124" spans="1:10" outlineLevel="2" x14ac:dyDescent="0.3">
      <c r="A124" s="371"/>
      <c r="B124" s="372"/>
      <c r="C124" s="372"/>
      <c r="D124" s="133" t="s">
        <v>33</v>
      </c>
      <c r="E124" s="134">
        <f t="shared" si="3"/>
        <v>0</v>
      </c>
      <c r="F124" s="184"/>
      <c r="G124" s="185"/>
      <c r="H124" s="249"/>
      <c r="I124" s="186"/>
    </row>
    <row r="125" spans="1:10" outlineLevel="2" x14ac:dyDescent="0.3">
      <c r="A125" s="371"/>
      <c r="B125" s="372"/>
      <c r="C125" s="372"/>
      <c r="D125" s="133" t="s">
        <v>34</v>
      </c>
      <c r="E125" s="134">
        <f t="shared" si="3"/>
        <v>0</v>
      </c>
      <c r="F125" s="184"/>
      <c r="G125" s="185"/>
      <c r="H125" s="249"/>
      <c r="I125" s="186"/>
    </row>
    <row r="126" spans="1:10" outlineLevel="2" x14ac:dyDescent="0.3">
      <c r="A126" s="371"/>
      <c r="B126" s="372"/>
      <c r="C126" s="372"/>
      <c r="D126" s="133" t="s">
        <v>35</v>
      </c>
      <c r="E126" s="134">
        <f t="shared" si="3"/>
        <v>0</v>
      </c>
      <c r="F126" s="184"/>
      <c r="G126" s="185"/>
      <c r="H126" s="249"/>
      <c r="I126" s="186"/>
    </row>
    <row r="127" spans="1:10" outlineLevel="2" x14ac:dyDescent="0.3">
      <c r="A127" s="371"/>
      <c r="B127" s="372"/>
      <c r="C127" s="372"/>
      <c r="D127" s="133" t="s">
        <v>36</v>
      </c>
      <c r="E127" s="134">
        <f t="shared" si="3"/>
        <v>0</v>
      </c>
      <c r="F127" s="184"/>
      <c r="G127" s="185"/>
      <c r="H127" s="249"/>
      <c r="I127" s="186"/>
    </row>
    <row r="128" spans="1:10" ht="15" outlineLevel="2" thickBot="1" x14ac:dyDescent="0.35">
      <c r="A128" s="371"/>
      <c r="B128" s="372"/>
      <c r="C128" s="372"/>
      <c r="D128" s="135" t="s">
        <v>37</v>
      </c>
      <c r="E128" s="136">
        <f t="shared" si="3"/>
        <v>0</v>
      </c>
      <c r="F128" s="187"/>
      <c r="G128" s="188"/>
      <c r="H128" s="250"/>
      <c r="I128" s="189"/>
    </row>
  </sheetData>
  <mergeCells count="39">
    <mergeCell ref="A15:A24"/>
    <mergeCell ref="B15:B24"/>
    <mergeCell ref="C15:C24"/>
    <mergeCell ref="A1:D1"/>
    <mergeCell ref="A3:C3"/>
    <mergeCell ref="A5:A14"/>
    <mergeCell ref="B5:B14"/>
    <mergeCell ref="C5:C1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C56"/>
    <mergeCell ref="A58:A67"/>
    <mergeCell ref="B58:B67"/>
    <mergeCell ref="C58:C67"/>
    <mergeCell ref="A68:A77"/>
    <mergeCell ref="B68:B77"/>
    <mergeCell ref="C68:C77"/>
    <mergeCell ref="A79:A88"/>
    <mergeCell ref="B79:B88"/>
    <mergeCell ref="C79:C88"/>
    <mergeCell ref="A89:A98"/>
    <mergeCell ref="B89:B98"/>
    <mergeCell ref="C89:C98"/>
    <mergeCell ref="A99:A108"/>
    <mergeCell ref="B99:B108"/>
    <mergeCell ref="C99:C108"/>
    <mergeCell ref="A109:A118"/>
    <mergeCell ref="B109:B118"/>
    <mergeCell ref="C109:C118"/>
    <mergeCell ref="A119:A128"/>
    <mergeCell ref="B119:B128"/>
    <mergeCell ref="C119:C128"/>
  </mergeCells>
  <pageMargins left="0.7" right="0.7" top="0.75" bottom="0.75" header="0.3" footer="0.3"/>
  <ignoredErrors>
    <ignoredError sqref="E25 E78" formula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84"/>
  <sheetViews>
    <sheetView zoomScale="85" zoomScaleNormal="85" workbookViewId="0">
      <selection activeCell="G43" sqref="G43"/>
    </sheetView>
  </sheetViews>
  <sheetFormatPr defaultRowHeight="14.4" outlineLevelRow="1" outlineLevelCol="1" x14ac:dyDescent="0.3"/>
  <cols>
    <col min="1" max="1" width="22.44140625" customWidth="1"/>
    <col min="2" max="2" width="23.33203125" customWidth="1"/>
    <col min="3" max="3" width="22.5546875" customWidth="1"/>
    <col min="5" max="5" width="17.88671875" customWidth="1"/>
    <col min="6" max="9" width="19.33203125" customWidth="1" outlineLevel="1"/>
  </cols>
  <sheetData>
    <row r="1" spans="1:9" ht="39.6" customHeight="1" thickBot="1" x14ac:dyDescent="0.45">
      <c r="A1" s="375" t="s">
        <v>93</v>
      </c>
      <c r="B1" s="375"/>
      <c r="C1" s="375"/>
      <c r="D1" s="376"/>
      <c r="E1" s="124" t="s">
        <v>38</v>
      </c>
      <c r="F1" s="125" t="s">
        <v>190</v>
      </c>
      <c r="G1" s="125" t="s">
        <v>191</v>
      </c>
      <c r="H1" s="125" t="s">
        <v>192</v>
      </c>
      <c r="I1" s="125" t="s">
        <v>193</v>
      </c>
    </row>
    <row r="2" spans="1:9" ht="15" thickBot="1" x14ac:dyDescent="0.35">
      <c r="A2" s="79" t="s">
        <v>0</v>
      </c>
      <c r="B2" s="126" t="s">
        <v>94</v>
      </c>
      <c r="C2" s="126" t="s">
        <v>95</v>
      </c>
      <c r="D2" s="126" t="s">
        <v>24</v>
      </c>
      <c r="E2" s="33"/>
      <c r="F2" s="33"/>
      <c r="G2" s="33"/>
      <c r="H2" s="33"/>
      <c r="I2" s="33"/>
    </row>
    <row r="3" spans="1:9" ht="15" thickBot="1" x14ac:dyDescent="0.35">
      <c r="A3" s="380" t="s">
        <v>96</v>
      </c>
      <c r="B3" s="380"/>
      <c r="C3" s="380"/>
      <c r="D3" s="127"/>
      <c r="E3" s="128">
        <f>SUM(E4:E33)</f>
        <v>67486066.623999998</v>
      </c>
      <c r="F3" s="129">
        <f>SUM(F4:F33)</f>
        <v>14554125.504000001</v>
      </c>
      <c r="G3" s="129">
        <f>SUM(G4:G33)</f>
        <v>20458600.799999997</v>
      </c>
      <c r="H3" s="129">
        <f>SUM(H4:H33)</f>
        <v>21467620.32</v>
      </c>
      <c r="I3" s="130">
        <f>SUM(I4:I33)</f>
        <v>11005720</v>
      </c>
    </row>
    <row r="4" spans="1:9" ht="15" customHeight="1" outlineLevel="1" x14ac:dyDescent="0.3">
      <c r="A4" s="371" t="s">
        <v>97</v>
      </c>
      <c r="B4" s="371" t="s">
        <v>98</v>
      </c>
      <c r="C4" s="372">
        <v>713002</v>
      </c>
      <c r="D4" s="131" t="s">
        <v>28</v>
      </c>
      <c r="E4" s="132">
        <f>SUM(F4:I4)</f>
        <v>33743033.311999999</v>
      </c>
      <c r="F4" s="181">
        <f>SUM('Mapovanie na služby'!D2:D4)</f>
        <v>7277062.7520000003</v>
      </c>
      <c r="G4" s="182">
        <f>SUM('Mapovanie na služby'!D6:D9)+SUM('Mapovanie na služby'!D14:D18)</f>
        <v>10229300.399999999</v>
      </c>
      <c r="H4" s="248">
        <f>SUM('Mapovanie na služby'!D19:D33)</f>
        <v>10733810.16</v>
      </c>
      <c r="I4" s="183">
        <f>SUM('Mapovanie na služby'!D36)</f>
        <v>5502860</v>
      </c>
    </row>
    <row r="5" spans="1:9" outlineLevel="1" x14ac:dyDescent="0.3">
      <c r="A5" s="371"/>
      <c r="B5" s="372"/>
      <c r="C5" s="372"/>
      <c r="D5" s="133" t="s">
        <v>29</v>
      </c>
      <c r="E5" s="134">
        <f>SUM(F5:I5)</f>
        <v>0</v>
      </c>
      <c r="F5" s="184"/>
      <c r="G5" s="185"/>
      <c r="H5" s="249"/>
      <c r="I5" s="186"/>
    </row>
    <row r="6" spans="1:9" outlineLevel="1" x14ac:dyDescent="0.3">
      <c r="A6" s="371"/>
      <c r="B6" s="372"/>
      <c r="C6" s="372"/>
      <c r="D6" s="133" t="s">
        <v>30</v>
      </c>
      <c r="E6" s="134">
        <f t="shared" ref="E6:E33" si="0">SUM(F6:I6)</f>
        <v>0</v>
      </c>
      <c r="F6" s="184"/>
      <c r="G6" s="185"/>
      <c r="H6" s="249"/>
      <c r="I6" s="186"/>
    </row>
    <row r="7" spans="1:9" outlineLevel="1" x14ac:dyDescent="0.3">
      <c r="A7" s="371"/>
      <c r="B7" s="372"/>
      <c r="C7" s="372"/>
      <c r="D7" s="133" t="s">
        <v>31</v>
      </c>
      <c r="E7" s="134">
        <f t="shared" si="0"/>
        <v>0</v>
      </c>
      <c r="F7" s="184"/>
      <c r="G7" s="185"/>
      <c r="H7" s="249"/>
      <c r="I7" s="186"/>
    </row>
    <row r="8" spans="1:9" outlineLevel="1" x14ac:dyDescent="0.3">
      <c r="A8" s="371"/>
      <c r="B8" s="372"/>
      <c r="C8" s="372"/>
      <c r="D8" s="133" t="s">
        <v>32</v>
      </c>
      <c r="E8" s="134">
        <f t="shared" si="0"/>
        <v>0</v>
      </c>
      <c r="F8" s="184"/>
      <c r="G8" s="185"/>
      <c r="H8" s="249"/>
      <c r="I8" s="186"/>
    </row>
    <row r="9" spans="1:9" outlineLevel="1" x14ac:dyDescent="0.3">
      <c r="A9" s="371"/>
      <c r="B9" s="372"/>
      <c r="C9" s="372"/>
      <c r="D9" s="133" t="s">
        <v>33</v>
      </c>
      <c r="E9" s="134">
        <f t="shared" si="0"/>
        <v>33743033.311999999</v>
      </c>
      <c r="F9" s="184">
        <f>F4</f>
        <v>7277062.7520000003</v>
      </c>
      <c r="G9" s="184">
        <f>G4</f>
        <v>10229300.399999999</v>
      </c>
      <c r="H9" s="184">
        <f>H4</f>
        <v>10733810.16</v>
      </c>
      <c r="I9" s="184">
        <f>I4</f>
        <v>5502860</v>
      </c>
    </row>
    <row r="10" spans="1:9" outlineLevel="1" x14ac:dyDescent="0.3">
      <c r="A10" s="371"/>
      <c r="B10" s="372"/>
      <c r="C10" s="372"/>
      <c r="D10" s="133" t="s">
        <v>34</v>
      </c>
      <c r="E10" s="134">
        <f t="shared" si="0"/>
        <v>0</v>
      </c>
      <c r="F10" s="184"/>
      <c r="G10" s="185"/>
      <c r="H10" s="249"/>
      <c r="I10" s="186"/>
    </row>
    <row r="11" spans="1:9" outlineLevel="1" x14ac:dyDescent="0.3">
      <c r="A11" s="371"/>
      <c r="B11" s="372"/>
      <c r="C11" s="372"/>
      <c r="D11" s="133" t="s">
        <v>35</v>
      </c>
      <c r="E11" s="134">
        <f t="shared" si="0"/>
        <v>0</v>
      </c>
      <c r="F11" s="184"/>
      <c r="G11" s="185"/>
      <c r="H11" s="249"/>
      <c r="I11" s="186"/>
    </row>
    <row r="12" spans="1:9" outlineLevel="1" x14ac:dyDescent="0.3">
      <c r="A12" s="371"/>
      <c r="B12" s="372"/>
      <c r="C12" s="372"/>
      <c r="D12" s="133" t="s">
        <v>36</v>
      </c>
      <c r="E12" s="134">
        <f t="shared" si="0"/>
        <v>0</v>
      </c>
      <c r="F12" s="184"/>
      <c r="G12" s="185"/>
      <c r="H12" s="249"/>
      <c r="I12" s="186"/>
    </row>
    <row r="13" spans="1:9" ht="15" outlineLevel="1" thickBot="1" x14ac:dyDescent="0.35">
      <c r="A13" s="371"/>
      <c r="B13" s="372"/>
      <c r="C13" s="372"/>
      <c r="D13" s="135" t="s">
        <v>37</v>
      </c>
      <c r="E13" s="136">
        <f t="shared" si="0"/>
        <v>0</v>
      </c>
      <c r="F13" s="187"/>
      <c r="G13" s="188"/>
      <c r="H13" s="250"/>
      <c r="I13" s="189"/>
    </row>
    <row r="14" spans="1:9" ht="15" customHeight="1" outlineLevel="1" x14ac:dyDescent="0.3">
      <c r="A14" s="371" t="s">
        <v>99</v>
      </c>
      <c r="B14" s="371" t="s">
        <v>147</v>
      </c>
      <c r="C14" s="372">
        <v>633002</v>
      </c>
      <c r="D14" s="131" t="s">
        <v>28</v>
      </c>
      <c r="E14" s="134">
        <f t="shared" si="0"/>
        <v>0</v>
      </c>
      <c r="F14" s="181"/>
      <c r="G14" s="182"/>
      <c r="H14" s="248"/>
      <c r="I14" s="183"/>
    </row>
    <row r="15" spans="1:9" outlineLevel="1" x14ac:dyDescent="0.3">
      <c r="A15" s="371"/>
      <c r="B15" s="372"/>
      <c r="C15" s="372"/>
      <c r="D15" s="133" t="s">
        <v>29</v>
      </c>
      <c r="E15" s="134">
        <f t="shared" si="0"/>
        <v>0</v>
      </c>
      <c r="F15" s="184"/>
      <c r="G15" s="185"/>
      <c r="H15" s="249"/>
      <c r="I15" s="186"/>
    </row>
    <row r="16" spans="1:9" outlineLevel="1" x14ac:dyDescent="0.3">
      <c r="A16" s="371"/>
      <c r="B16" s="372"/>
      <c r="C16" s="372"/>
      <c r="D16" s="133" t="s">
        <v>30</v>
      </c>
      <c r="E16" s="134">
        <f t="shared" si="0"/>
        <v>0</v>
      </c>
      <c r="F16" s="184"/>
      <c r="G16" s="185"/>
      <c r="H16" s="249"/>
      <c r="I16" s="186"/>
    </row>
    <row r="17" spans="1:9" outlineLevel="1" x14ac:dyDescent="0.3">
      <c r="A17" s="371"/>
      <c r="B17" s="372"/>
      <c r="C17" s="372"/>
      <c r="D17" s="133" t="s">
        <v>31</v>
      </c>
      <c r="E17" s="134">
        <f t="shared" si="0"/>
        <v>0</v>
      </c>
      <c r="F17" s="184"/>
      <c r="G17" s="185"/>
      <c r="H17" s="249"/>
      <c r="I17" s="186"/>
    </row>
    <row r="18" spans="1:9" outlineLevel="1" x14ac:dyDescent="0.3">
      <c r="A18" s="371"/>
      <c r="B18" s="372"/>
      <c r="C18" s="372"/>
      <c r="D18" s="133" t="s">
        <v>32</v>
      </c>
      <c r="E18" s="134">
        <f t="shared" si="0"/>
        <v>0</v>
      </c>
      <c r="F18" s="184"/>
      <c r="G18" s="185"/>
      <c r="H18" s="249"/>
      <c r="I18" s="186"/>
    </row>
    <row r="19" spans="1:9" outlineLevel="1" x14ac:dyDescent="0.3">
      <c r="A19" s="371"/>
      <c r="B19" s="372"/>
      <c r="C19" s="372"/>
      <c r="D19" s="133" t="s">
        <v>33</v>
      </c>
      <c r="E19" s="134">
        <f t="shared" si="0"/>
        <v>0</v>
      </c>
      <c r="F19" s="184"/>
      <c r="G19" s="185"/>
      <c r="H19" s="249"/>
      <c r="I19" s="186"/>
    </row>
    <row r="20" spans="1:9" outlineLevel="1" x14ac:dyDescent="0.3">
      <c r="A20" s="371"/>
      <c r="B20" s="372"/>
      <c r="C20" s="372"/>
      <c r="D20" s="133" t="s">
        <v>34</v>
      </c>
      <c r="E20" s="134">
        <f t="shared" si="0"/>
        <v>0</v>
      </c>
      <c r="F20" s="184"/>
      <c r="G20" s="185"/>
      <c r="H20" s="249"/>
      <c r="I20" s="186"/>
    </row>
    <row r="21" spans="1:9" outlineLevel="1" x14ac:dyDescent="0.3">
      <c r="A21" s="371"/>
      <c r="B21" s="372"/>
      <c r="C21" s="372"/>
      <c r="D21" s="133" t="s">
        <v>35</v>
      </c>
      <c r="E21" s="134">
        <f t="shared" si="0"/>
        <v>0</v>
      </c>
      <c r="F21" s="184"/>
      <c r="G21" s="185"/>
      <c r="H21" s="249"/>
      <c r="I21" s="186"/>
    </row>
    <row r="22" spans="1:9" outlineLevel="1" x14ac:dyDescent="0.3">
      <c r="A22" s="371"/>
      <c r="B22" s="372"/>
      <c r="C22" s="372"/>
      <c r="D22" s="133" t="s">
        <v>36</v>
      </c>
      <c r="E22" s="134">
        <f t="shared" si="0"/>
        <v>0</v>
      </c>
      <c r="F22" s="184"/>
      <c r="G22" s="185"/>
      <c r="H22" s="249"/>
      <c r="I22" s="186"/>
    </row>
    <row r="23" spans="1:9" ht="15" outlineLevel="1" thickBot="1" x14ac:dyDescent="0.35">
      <c r="A23" s="371"/>
      <c r="B23" s="372"/>
      <c r="C23" s="372"/>
      <c r="D23" s="135" t="s">
        <v>37</v>
      </c>
      <c r="E23" s="136">
        <f t="shared" si="0"/>
        <v>0</v>
      </c>
      <c r="F23" s="187"/>
      <c r="G23" s="188"/>
      <c r="H23" s="250"/>
      <c r="I23" s="189"/>
    </row>
    <row r="24" spans="1:9" outlineLevel="1" x14ac:dyDescent="0.3">
      <c r="A24" s="371" t="s">
        <v>100</v>
      </c>
      <c r="B24" s="372" t="s">
        <v>101</v>
      </c>
      <c r="C24" s="372">
        <v>637001</v>
      </c>
      <c r="D24" s="131" t="s">
        <v>28</v>
      </c>
      <c r="E24" s="134">
        <f t="shared" si="0"/>
        <v>0</v>
      </c>
      <c r="F24" s="181"/>
      <c r="G24" s="182"/>
      <c r="H24" s="248"/>
      <c r="I24" s="183"/>
    </row>
    <row r="25" spans="1:9" outlineLevel="1" x14ac:dyDescent="0.3">
      <c r="A25" s="371"/>
      <c r="B25" s="372"/>
      <c r="C25" s="372"/>
      <c r="D25" s="133" t="s">
        <v>29</v>
      </c>
      <c r="E25" s="134">
        <f t="shared" si="0"/>
        <v>0</v>
      </c>
      <c r="F25" s="184"/>
      <c r="G25" s="185"/>
      <c r="H25" s="249"/>
      <c r="I25" s="186"/>
    </row>
    <row r="26" spans="1:9" outlineLevel="1" x14ac:dyDescent="0.3">
      <c r="A26" s="371"/>
      <c r="B26" s="372"/>
      <c r="C26" s="372"/>
      <c r="D26" s="133" t="s">
        <v>30</v>
      </c>
      <c r="E26" s="134">
        <f t="shared" si="0"/>
        <v>0</v>
      </c>
      <c r="F26" s="184"/>
      <c r="G26" s="185"/>
      <c r="H26" s="249"/>
      <c r="I26" s="186"/>
    </row>
    <row r="27" spans="1:9" outlineLevel="1" x14ac:dyDescent="0.3">
      <c r="A27" s="371"/>
      <c r="B27" s="372"/>
      <c r="C27" s="372"/>
      <c r="D27" s="133" t="s">
        <v>31</v>
      </c>
      <c r="E27" s="134">
        <f t="shared" si="0"/>
        <v>0</v>
      </c>
      <c r="F27" s="184"/>
      <c r="G27" s="185"/>
      <c r="H27" s="249"/>
      <c r="I27" s="186"/>
    </row>
    <row r="28" spans="1:9" outlineLevel="1" x14ac:dyDescent="0.3">
      <c r="A28" s="371"/>
      <c r="B28" s="372"/>
      <c r="C28" s="372"/>
      <c r="D28" s="133" t="s">
        <v>32</v>
      </c>
      <c r="E28" s="134">
        <f t="shared" si="0"/>
        <v>0</v>
      </c>
      <c r="F28" s="184"/>
      <c r="G28" s="185"/>
      <c r="H28" s="249"/>
      <c r="I28" s="186"/>
    </row>
    <row r="29" spans="1:9" outlineLevel="1" x14ac:dyDescent="0.3">
      <c r="A29" s="371"/>
      <c r="B29" s="372"/>
      <c r="C29" s="372"/>
      <c r="D29" s="133" t="s">
        <v>33</v>
      </c>
      <c r="E29" s="134">
        <f t="shared" si="0"/>
        <v>0</v>
      </c>
      <c r="F29" s="184"/>
      <c r="G29" s="185"/>
      <c r="H29" s="249"/>
      <c r="I29" s="186"/>
    </row>
    <row r="30" spans="1:9" outlineLevel="1" x14ac:dyDescent="0.3">
      <c r="A30" s="371"/>
      <c r="B30" s="372"/>
      <c r="C30" s="372"/>
      <c r="D30" s="133" t="s">
        <v>34</v>
      </c>
      <c r="E30" s="134">
        <f t="shared" si="0"/>
        <v>0</v>
      </c>
      <c r="F30" s="184"/>
      <c r="G30" s="185"/>
      <c r="H30" s="249"/>
      <c r="I30" s="186"/>
    </row>
    <row r="31" spans="1:9" outlineLevel="1" x14ac:dyDescent="0.3">
      <c r="A31" s="371"/>
      <c r="B31" s="372"/>
      <c r="C31" s="372"/>
      <c r="D31" s="133" t="s">
        <v>35</v>
      </c>
      <c r="E31" s="134">
        <f t="shared" si="0"/>
        <v>0</v>
      </c>
      <c r="F31" s="184"/>
      <c r="G31" s="185"/>
      <c r="H31" s="249"/>
      <c r="I31" s="186"/>
    </row>
    <row r="32" spans="1:9" outlineLevel="1" x14ac:dyDescent="0.3">
      <c r="A32" s="371"/>
      <c r="B32" s="372"/>
      <c r="C32" s="372"/>
      <c r="D32" s="133" t="s">
        <v>36</v>
      </c>
      <c r="E32" s="134">
        <f t="shared" si="0"/>
        <v>0</v>
      </c>
      <c r="F32" s="184"/>
      <c r="G32" s="185"/>
      <c r="H32" s="249"/>
      <c r="I32" s="186"/>
    </row>
    <row r="33" spans="1:9" ht="15" outlineLevel="1" thickBot="1" x14ac:dyDescent="0.35">
      <c r="A33" s="371"/>
      <c r="B33" s="372"/>
      <c r="C33" s="372"/>
      <c r="D33" s="135" t="s">
        <v>37</v>
      </c>
      <c r="E33" s="134">
        <f t="shared" si="0"/>
        <v>0</v>
      </c>
      <c r="F33" s="187"/>
      <c r="G33" s="188"/>
      <c r="H33" s="250"/>
      <c r="I33" s="189"/>
    </row>
    <row r="34" spans="1:9" ht="15" thickBot="1" x14ac:dyDescent="0.35">
      <c r="A34" s="379" t="s">
        <v>102</v>
      </c>
      <c r="B34" s="379"/>
      <c r="C34" s="379"/>
      <c r="D34" s="137"/>
      <c r="E34" s="128">
        <f>SUM(E35:E84)</f>
        <v>17647818.34</v>
      </c>
      <c r="F34" s="129">
        <f>SUM(F35:F84)</f>
        <v>3005937.5</v>
      </c>
      <c r="G34" s="129">
        <f>SUM(G35:G84)</f>
        <v>6485329.3399999999</v>
      </c>
      <c r="H34" s="129">
        <f>SUM(H35:H84)</f>
        <v>5113327.5</v>
      </c>
      <c r="I34" s="130">
        <f>SUM(I35:I84)</f>
        <v>3043224</v>
      </c>
    </row>
    <row r="35" spans="1:9" ht="15" customHeight="1" outlineLevel="1" x14ac:dyDescent="0.3">
      <c r="A35" s="371" t="s">
        <v>103</v>
      </c>
      <c r="B35" s="372" t="s">
        <v>104</v>
      </c>
      <c r="C35" s="372">
        <v>635002</v>
      </c>
      <c r="D35" s="131" t="s">
        <v>28</v>
      </c>
      <c r="E35" s="134">
        <f t="shared" ref="E35:E64" si="1">SUM(F35:I35)</f>
        <v>0</v>
      </c>
      <c r="F35" s="181"/>
      <c r="G35" s="182"/>
      <c r="H35" s="248"/>
      <c r="I35" s="183"/>
    </row>
    <row r="36" spans="1:9" outlineLevel="1" x14ac:dyDescent="0.3">
      <c r="A36" s="371"/>
      <c r="B36" s="372"/>
      <c r="C36" s="372"/>
      <c r="D36" s="133" t="s">
        <v>29</v>
      </c>
      <c r="E36" s="134">
        <f t="shared" si="1"/>
        <v>0</v>
      </c>
      <c r="F36" s="184"/>
      <c r="G36" s="185"/>
      <c r="H36" s="249"/>
      <c r="I36" s="186"/>
    </row>
    <row r="37" spans="1:9" outlineLevel="1" x14ac:dyDescent="0.3">
      <c r="A37" s="371"/>
      <c r="B37" s="372"/>
      <c r="C37" s="372"/>
      <c r="D37" s="133" t="s">
        <v>30</v>
      </c>
      <c r="E37" s="134">
        <f t="shared" si="1"/>
        <v>0</v>
      </c>
      <c r="F37" s="184"/>
      <c r="G37" s="185"/>
      <c r="H37" s="249"/>
      <c r="I37" s="186"/>
    </row>
    <row r="38" spans="1:9" outlineLevel="1" x14ac:dyDescent="0.3">
      <c r="A38" s="371"/>
      <c r="B38" s="372"/>
      <c r="C38" s="372"/>
      <c r="D38" s="133" t="s">
        <v>31</v>
      </c>
      <c r="E38" s="134">
        <f t="shared" si="1"/>
        <v>4188390.92</v>
      </c>
      <c r="F38" s="184">
        <f>465000</f>
        <v>465000</v>
      </c>
      <c r="G38" s="184">
        <f>2204695.92</f>
        <v>2204695.92</v>
      </c>
      <c r="H38" s="184">
        <f>476792+264177+40536+346338+314852+76000</f>
        <v>1518695</v>
      </c>
      <c r="I38" s="184"/>
    </row>
    <row r="39" spans="1:9" outlineLevel="1" x14ac:dyDescent="0.3">
      <c r="A39" s="371"/>
      <c r="B39" s="372"/>
      <c r="C39" s="372"/>
      <c r="D39" s="133" t="s">
        <v>32</v>
      </c>
      <c r="E39" s="134">
        <f t="shared" si="1"/>
        <v>0</v>
      </c>
      <c r="F39" s="184"/>
      <c r="G39" s="185"/>
      <c r="H39" s="249"/>
      <c r="I39" s="186"/>
    </row>
    <row r="40" spans="1:9" outlineLevel="1" x14ac:dyDescent="0.3">
      <c r="A40" s="371"/>
      <c r="B40" s="372"/>
      <c r="C40" s="372"/>
      <c r="D40" s="133" t="s">
        <v>33</v>
      </c>
      <c r="E40" s="134">
        <f t="shared" si="1"/>
        <v>0</v>
      </c>
      <c r="F40" s="184"/>
      <c r="G40" s="185"/>
      <c r="H40" s="249"/>
      <c r="I40" s="186"/>
    </row>
    <row r="41" spans="1:9" outlineLevel="1" x14ac:dyDescent="0.3">
      <c r="A41" s="371"/>
      <c r="B41" s="372"/>
      <c r="C41" s="372"/>
      <c r="D41" s="133" t="s">
        <v>34</v>
      </c>
      <c r="E41" s="134">
        <f t="shared" si="1"/>
        <v>0</v>
      </c>
      <c r="F41" s="184"/>
      <c r="G41" s="185"/>
      <c r="H41" s="249"/>
      <c r="I41" s="186"/>
    </row>
    <row r="42" spans="1:9" outlineLevel="1" x14ac:dyDescent="0.3">
      <c r="A42" s="371"/>
      <c r="B42" s="372"/>
      <c r="C42" s="372"/>
      <c r="D42" s="133" t="s">
        <v>35</v>
      </c>
      <c r="E42" s="134">
        <f t="shared" si="1"/>
        <v>0</v>
      </c>
      <c r="F42" s="184"/>
      <c r="G42" s="185"/>
      <c r="H42" s="249"/>
      <c r="I42" s="186"/>
    </row>
    <row r="43" spans="1:9" outlineLevel="1" x14ac:dyDescent="0.3">
      <c r="A43" s="371"/>
      <c r="B43" s="372"/>
      <c r="C43" s="372"/>
      <c r="D43" s="133" t="s">
        <v>36</v>
      </c>
      <c r="E43" s="134">
        <f t="shared" si="1"/>
        <v>4188390.92</v>
      </c>
      <c r="F43" s="184">
        <f>F38</f>
        <v>465000</v>
      </c>
      <c r="G43" s="184">
        <f>G38</f>
        <v>2204695.92</v>
      </c>
      <c r="H43" s="184">
        <f>H38</f>
        <v>1518695</v>
      </c>
      <c r="I43" s="184"/>
    </row>
    <row r="44" spans="1:9" ht="15" outlineLevel="1" thickBot="1" x14ac:dyDescent="0.35">
      <c r="A44" s="371"/>
      <c r="B44" s="372"/>
      <c r="C44" s="372"/>
      <c r="D44" s="135" t="s">
        <v>37</v>
      </c>
      <c r="E44" s="136">
        <f t="shared" si="1"/>
        <v>0</v>
      </c>
      <c r="F44" s="187"/>
      <c r="G44" s="188"/>
      <c r="H44" s="250"/>
      <c r="I44" s="189"/>
    </row>
    <row r="45" spans="1:9" ht="15" customHeight="1" outlineLevel="1" x14ac:dyDescent="0.3">
      <c r="A45" s="371" t="s">
        <v>105</v>
      </c>
      <c r="B45" s="371" t="s">
        <v>98</v>
      </c>
      <c r="C45" s="372">
        <v>718002</v>
      </c>
      <c r="D45" s="131" t="s">
        <v>28</v>
      </c>
      <c r="E45" s="134">
        <f t="shared" si="1"/>
        <v>0</v>
      </c>
      <c r="F45" s="181"/>
      <c r="G45" s="182"/>
      <c r="H45" s="248"/>
      <c r="I45" s="183"/>
    </row>
    <row r="46" spans="1:9" outlineLevel="1" x14ac:dyDescent="0.3">
      <c r="A46" s="371"/>
      <c r="B46" s="372"/>
      <c r="C46" s="372"/>
      <c r="D46" s="133" t="s">
        <v>29</v>
      </c>
      <c r="E46" s="134">
        <f t="shared" si="1"/>
        <v>0</v>
      </c>
      <c r="F46" s="184"/>
      <c r="G46" s="185"/>
      <c r="H46" s="249"/>
      <c r="I46" s="186"/>
    </row>
    <row r="47" spans="1:9" outlineLevel="1" x14ac:dyDescent="0.3">
      <c r="A47" s="371"/>
      <c r="B47" s="372"/>
      <c r="C47" s="372"/>
      <c r="D47" s="133" t="s">
        <v>30</v>
      </c>
      <c r="E47" s="134">
        <f t="shared" si="1"/>
        <v>0</v>
      </c>
      <c r="F47" s="184"/>
      <c r="G47" s="185"/>
      <c r="H47" s="249"/>
      <c r="I47" s="186"/>
    </row>
    <row r="48" spans="1:9" outlineLevel="1" x14ac:dyDescent="0.3">
      <c r="A48" s="371"/>
      <c r="B48" s="372"/>
      <c r="C48" s="372"/>
      <c r="D48" s="133" t="s">
        <v>31</v>
      </c>
      <c r="E48" s="134">
        <f t="shared" si="1"/>
        <v>0</v>
      </c>
      <c r="F48" s="184"/>
      <c r="G48" s="185"/>
      <c r="H48" s="249"/>
      <c r="I48" s="186"/>
    </row>
    <row r="49" spans="1:9" outlineLevel="1" x14ac:dyDescent="0.3">
      <c r="A49" s="371"/>
      <c r="B49" s="372"/>
      <c r="C49" s="372"/>
      <c r="D49" s="133" t="s">
        <v>32</v>
      </c>
      <c r="E49" s="134">
        <f t="shared" si="1"/>
        <v>0</v>
      </c>
      <c r="F49" s="184"/>
      <c r="G49" s="185"/>
      <c r="H49" s="249"/>
      <c r="I49" s="186"/>
    </row>
    <row r="50" spans="1:9" outlineLevel="1" x14ac:dyDescent="0.3">
      <c r="A50" s="371"/>
      <c r="B50" s="372"/>
      <c r="C50" s="372"/>
      <c r="D50" s="133" t="s">
        <v>33</v>
      </c>
      <c r="E50" s="134">
        <f t="shared" si="1"/>
        <v>0</v>
      </c>
      <c r="F50" s="184"/>
      <c r="G50" s="185"/>
      <c r="H50" s="249"/>
      <c r="I50" s="186"/>
    </row>
    <row r="51" spans="1:9" outlineLevel="1" x14ac:dyDescent="0.3">
      <c r="A51" s="371"/>
      <c r="B51" s="372"/>
      <c r="C51" s="372"/>
      <c r="D51" s="133" t="s">
        <v>34</v>
      </c>
      <c r="E51" s="134">
        <f t="shared" si="1"/>
        <v>0</v>
      </c>
      <c r="F51" s="184"/>
      <c r="G51" s="185"/>
      <c r="H51" s="249"/>
      <c r="I51" s="186"/>
    </row>
    <row r="52" spans="1:9" outlineLevel="1" x14ac:dyDescent="0.3">
      <c r="A52" s="371"/>
      <c r="B52" s="372"/>
      <c r="C52" s="372"/>
      <c r="D52" s="133" t="s">
        <v>35</v>
      </c>
      <c r="E52" s="134">
        <f t="shared" si="1"/>
        <v>0</v>
      </c>
      <c r="F52" s="184"/>
      <c r="G52" s="185"/>
      <c r="H52" s="249"/>
      <c r="I52" s="186"/>
    </row>
    <row r="53" spans="1:9" outlineLevel="1" x14ac:dyDescent="0.3">
      <c r="A53" s="371"/>
      <c r="B53" s="372"/>
      <c r="C53" s="372"/>
      <c r="D53" s="133" t="s">
        <v>36</v>
      </c>
      <c r="E53" s="134">
        <f t="shared" si="1"/>
        <v>0</v>
      </c>
      <c r="F53" s="184"/>
      <c r="G53" s="185"/>
      <c r="H53" s="249"/>
      <c r="I53" s="186"/>
    </row>
    <row r="54" spans="1:9" ht="15" outlineLevel="1" thickBot="1" x14ac:dyDescent="0.35">
      <c r="A54" s="371"/>
      <c r="B54" s="372"/>
      <c r="C54" s="372"/>
      <c r="D54" s="135" t="s">
        <v>37</v>
      </c>
      <c r="E54" s="136">
        <f t="shared" si="1"/>
        <v>0</v>
      </c>
      <c r="F54" s="187"/>
      <c r="G54" s="188"/>
      <c r="H54" s="250"/>
      <c r="I54" s="189"/>
    </row>
    <row r="55" spans="1:9" ht="15" customHeight="1" outlineLevel="1" x14ac:dyDescent="0.3">
      <c r="A55" s="371" t="s">
        <v>106</v>
      </c>
      <c r="B55" s="372"/>
      <c r="C55" s="372"/>
      <c r="D55" s="131" t="s">
        <v>28</v>
      </c>
      <c r="E55" s="134">
        <f t="shared" si="1"/>
        <v>0</v>
      </c>
      <c r="F55" s="181"/>
      <c r="G55" s="182"/>
      <c r="H55" s="248"/>
      <c r="I55" s="183"/>
    </row>
    <row r="56" spans="1:9" outlineLevel="1" x14ac:dyDescent="0.3">
      <c r="A56" s="371"/>
      <c r="B56" s="372"/>
      <c r="C56" s="372"/>
      <c r="D56" s="133" t="s">
        <v>29</v>
      </c>
      <c r="E56" s="134">
        <f t="shared" si="1"/>
        <v>338136</v>
      </c>
      <c r="F56" s="184"/>
      <c r="G56" s="185"/>
      <c r="H56" s="249"/>
      <c r="I56" s="186">
        <f>Faktory!$D$11*24*365*Faktory!$D$12</f>
        <v>338136</v>
      </c>
    </row>
    <row r="57" spans="1:9" outlineLevel="1" x14ac:dyDescent="0.3">
      <c r="A57" s="371"/>
      <c r="B57" s="372"/>
      <c r="C57" s="372"/>
      <c r="D57" s="133" t="s">
        <v>30</v>
      </c>
      <c r="E57" s="134">
        <f t="shared" si="1"/>
        <v>338136</v>
      </c>
      <c r="F57" s="184"/>
      <c r="G57" s="185"/>
      <c r="H57" s="249"/>
      <c r="I57" s="186">
        <f>Faktory!$D$11*24*365*Faktory!$D$12</f>
        <v>338136</v>
      </c>
    </row>
    <row r="58" spans="1:9" outlineLevel="1" x14ac:dyDescent="0.3">
      <c r="A58" s="371"/>
      <c r="B58" s="372"/>
      <c r="C58" s="372"/>
      <c r="D58" s="133" t="s">
        <v>31</v>
      </c>
      <c r="E58" s="134">
        <f t="shared" si="1"/>
        <v>338136</v>
      </c>
      <c r="F58" s="184"/>
      <c r="G58" s="185"/>
      <c r="H58" s="249"/>
      <c r="I58" s="186">
        <f>Faktory!$D$11*24*365*Faktory!$D$12</f>
        <v>338136</v>
      </c>
    </row>
    <row r="59" spans="1:9" outlineLevel="1" x14ac:dyDescent="0.3">
      <c r="A59" s="371"/>
      <c r="B59" s="372"/>
      <c r="C59" s="372"/>
      <c r="D59" s="133" t="s">
        <v>32</v>
      </c>
      <c r="E59" s="134">
        <f t="shared" si="1"/>
        <v>338136</v>
      </c>
      <c r="F59" s="184"/>
      <c r="G59" s="185"/>
      <c r="H59" s="249"/>
      <c r="I59" s="186">
        <f>Faktory!$D$11*24*365*Faktory!$D$12</f>
        <v>338136</v>
      </c>
    </row>
    <row r="60" spans="1:9" outlineLevel="1" x14ac:dyDescent="0.3">
      <c r="A60" s="371"/>
      <c r="B60" s="372"/>
      <c r="C60" s="372"/>
      <c r="D60" s="133" t="s">
        <v>33</v>
      </c>
      <c r="E60" s="134">
        <f t="shared" si="1"/>
        <v>338136</v>
      </c>
      <c r="F60" s="184"/>
      <c r="G60" s="185"/>
      <c r="H60" s="249"/>
      <c r="I60" s="186">
        <f>Faktory!$D$11*24*365*Faktory!$D$12</f>
        <v>338136</v>
      </c>
    </row>
    <row r="61" spans="1:9" outlineLevel="1" x14ac:dyDescent="0.3">
      <c r="A61" s="371"/>
      <c r="B61" s="372"/>
      <c r="C61" s="372"/>
      <c r="D61" s="133" t="s">
        <v>34</v>
      </c>
      <c r="E61" s="134">
        <f t="shared" si="1"/>
        <v>338136</v>
      </c>
      <c r="F61" s="184"/>
      <c r="G61" s="185"/>
      <c r="H61" s="249"/>
      <c r="I61" s="186">
        <f>Faktory!$D$11*24*365*Faktory!$D$12</f>
        <v>338136</v>
      </c>
    </row>
    <row r="62" spans="1:9" outlineLevel="1" x14ac:dyDescent="0.3">
      <c r="A62" s="371"/>
      <c r="B62" s="372"/>
      <c r="C62" s="372"/>
      <c r="D62" s="133" t="s">
        <v>35</v>
      </c>
      <c r="E62" s="134">
        <f t="shared" si="1"/>
        <v>338136</v>
      </c>
      <c r="F62" s="184"/>
      <c r="G62" s="185"/>
      <c r="H62" s="249"/>
      <c r="I62" s="186">
        <f>Faktory!$D$11*24*365*Faktory!$D$12</f>
        <v>338136</v>
      </c>
    </row>
    <row r="63" spans="1:9" outlineLevel="1" x14ac:dyDescent="0.3">
      <c r="A63" s="371"/>
      <c r="B63" s="372"/>
      <c r="C63" s="372"/>
      <c r="D63" s="133" t="s">
        <v>36</v>
      </c>
      <c r="E63" s="134">
        <f t="shared" si="1"/>
        <v>338136</v>
      </c>
      <c r="F63" s="184"/>
      <c r="G63" s="185"/>
      <c r="H63" s="249"/>
      <c r="I63" s="186">
        <f>Faktory!$D$11*24*365*Faktory!$D$12</f>
        <v>338136</v>
      </c>
    </row>
    <row r="64" spans="1:9" ht="15" outlineLevel="1" thickBot="1" x14ac:dyDescent="0.35">
      <c r="A64" s="371"/>
      <c r="B64" s="372"/>
      <c r="C64" s="372"/>
      <c r="D64" s="135" t="s">
        <v>37</v>
      </c>
      <c r="E64" s="136">
        <f t="shared" si="1"/>
        <v>338136</v>
      </c>
      <c r="F64" s="187"/>
      <c r="G64" s="188"/>
      <c r="H64" s="250"/>
      <c r="I64" s="186">
        <f>Faktory!$D$11*24*365*Faktory!$D$12</f>
        <v>338136</v>
      </c>
    </row>
    <row r="65" spans="1:10" ht="15" customHeight="1" outlineLevel="1" x14ac:dyDescent="0.3">
      <c r="A65" s="371" t="s">
        <v>107</v>
      </c>
      <c r="B65" s="372"/>
      <c r="C65" s="372"/>
      <c r="D65" s="131" t="s">
        <v>28</v>
      </c>
      <c r="E65" s="132">
        <f>SUM(F65:I65)</f>
        <v>0</v>
      </c>
      <c r="F65" s="184">
        <f>1*365*$J65*Faktory!$D$13</f>
        <v>0</v>
      </c>
      <c r="G65" s="184">
        <f>1*365*$J65*Faktory!$D$13</f>
        <v>0</v>
      </c>
      <c r="H65" s="184">
        <f>1*365*$J65*Faktory!$D$13</f>
        <v>0</v>
      </c>
      <c r="I65" s="183"/>
      <c r="J65" s="296">
        <f>'Parametre - Cloud'!V3</f>
        <v>0</v>
      </c>
    </row>
    <row r="66" spans="1:10" outlineLevel="1" x14ac:dyDescent="0.3">
      <c r="A66" s="371"/>
      <c r="B66" s="372"/>
      <c r="C66" s="372"/>
      <c r="D66" s="133" t="s">
        <v>29</v>
      </c>
      <c r="E66" s="134">
        <f t="shared" ref="E66:E84" si="2">SUM(F66:I66)</f>
        <v>177937.5</v>
      </c>
      <c r="F66" s="184">
        <f>1*365*$J66*Faktory!$D$13</f>
        <v>59312.5</v>
      </c>
      <c r="G66" s="184">
        <f>1*365*$J66*Faktory!$D$13</f>
        <v>59312.5</v>
      </c>
      <c r="H66" s="184">
        <f>1*365*$J66*Faktory!$D$13</f>
        <v>59312.5</v>
      </c>
      <c r="I66" s="291"/>
      <c r="J66" s="296">
        <f>'Parametre - Cloud'!V4</f>
        <v>0.25</v>
      </c>
    </row>
    <row r="67" spans="1:10" outlineLevel="1" x14ac:dyDescent="0.3">
      <c r="A67" s="371"/>
      <c r="B67" s="372"/>
      <c r="C67" s="372"/>
      <c r="D67" s="133" t="s">
        <v>30</v>
      </c>
      <c r="E67" s="134">
        <f t="shared" si="2"/>
        <v>427050</v>
      </c>
      <c r="F67" s="184">
        <f>1*365*$J67*Faktory!$D$13</f>
        <v>142350</v>
      </c>
      <c r="G67" s="184">
        <f>1*365*$J67*Faktory!$D$13</f>
        <v>142350</v>
      </c>
      <c r="H67" s="184">
        <f>1*365*$J67*Faktory!$D$13</f>
        <v>142350</v>
      </c>
      <c r="I67" s="291"/>
      <c r="J67" s="296">
        <f>'Parametre - Cloud'!V5</f>
        <v>0.6</v>
      </c>
    </row>
    <row r="68" spans="1:10" outlineLevel="1" x14ac:dyDescent="0.3">
      <c r="A68" s="371"/>
      <c r="B68" s="372"/>
      <c r="C68" s="372"/>
      <c r="D68" s="133" t="s">
        <v>31</v>
      </c>
      <c r="E68" s="134">
        <f t="shared" si="2"/>
        <v>640575</v>
      </c>
      <c r="F68" s="184">
        <f>1*365*$J68*Faktory!$D$13</f>
        <v>213525</v>
      </c>
      <c r="G68" s="184">
        <f>1*365*$J68*Faktory!$D$13</f>
        <v>213525</v>
      </c>
      <c r="H68" s="184">
        <f>1*365*$J68*Faktory!$D$13</f>
        <v>213525</v>
      </c>
      <c r="I68" s="291"/>
      <c r="J68" s="296">
        <f>'Parametre - Cloud'!V6</f>
        <v>0.9</v>
      </c>
    </row>
    <row r="69" spans="1:10" outlineLevel="1" x14ac:dyDescent="0.3">
      <c r="A69" s="371"/>
      <c r="B69" s="372"/>
      <c r="C69" s="372"/>
      <c r="D69" s="133" t="s">
        <v>32</v>
      </c>
      <c r="E69" s="134">
        <f t="shared" si="2"/>
        <v>711750</v>
      </c>
      <c r="F69" s="184">
        <f>1*365*$J69*Faktory!$D$13</f>
        <v>237250</v>
      </c>
      <c r="G69" s="184">
        <f>1*365*$J69*Faktory!$D$13</f>
        <v>237250</v>
      </c>
      <c r="H69" s="184">
        <f>1*365*$J69*Faktory!$D$13</f>
        <v>237250</v>
      </c>
      <c r="I69" s="291"/>
      <c r="J69" s="296">
        <f>'Parametre - Cloud'!V7</f>
        <v>1</v>
      </c>
    </row>
    <row r="70" spans="1:10" outlineLevel="1" x14ac:dyDescent="0.3">
      <c r="A70" s="371"/>
      <c r="B70" s="372"/>
      <c r="C70" s="372"/>
      <c r="D70" s="133" t="s">
        <v>33</v>
      </c>
      <c r="E70" s="134">
        <f t="shared" si="2"/>
        <v>854100</v>
      </c>
      <c r="F70" s="184">
        <f>1*365*$J70*Faktory!$D$13</f>
        <v>284700</v>
      </c>
      <c r="G70" s="184">
        <f>1*365*$J70*Faktory!$D$13</f>
        <v>284700</v>
      </c>
      <c r="H70" s="184">
        <f>1*365*$J70*Faktory!$D$13</f>
        <v>284700</v>
      </c>
      <c r="I70" s="291"/>
      <c r="J70" s="296">
        <f>'Parametre - Cloud'!V8</f>
        <v>1.2</v>
      </c>
    </row>
    <row r="71" spans="1:10" outlineLevel="1" x14ac:dyDescent="0.3">
      <c r="A71" s="371"/>
      <c r="B71" s="372"/>
      <c r="C71" s="372"/>
      <c r="D71" s="133" t="s">
        <v>34</v>
      </c>
      <c r="E71" s="134">
        <f t="shared" si="2"/>
        <v>854100</v>
      </c>
      <c r="F71" s="184">
        <f>1*365*$J71*Faktory!$D$13</f>
        <v>284700</v>
      </c>
      <c r="G71" s="184">
        <f>1*365*$J71*Faktory!$D$13</f>
        <v>284700</v>
      </c>
      <c r="H71" s="184">
        <f>1*365*$J71*Faktory!$D$13</f>
        <v>284700</v>
      </c>
      <c r="I71" s="291"/>
      <c r="J71" s="296">
        <f>'Parametre - Cloud'!V9</f>
        <v>1.2</v>
      </c>
    </row>
    <row r="72" spans="1:10" outlineLevel="1" x14ac:dyDescent="0.3">
      <c r="A72" s="371"/>
      <c r="B72" s="372"/>
      <c r="C72" s="372"/>
      <c r="D72" s="133" t="s">
        <v>35</v>
      </c>
      <c r="E72" s="134">
        <f t="shared" si="2"/>
        <v>854100</v>
      </c>
      <c r="F72" s="184">
        <f>1*365*$J72*Faktory!$D$13</f>
        <v>284700</v>
      </c>
      <c r="G72" s="184">
        <f>1*365*$J72*Faktory!$D$13</f>
        <v>284700</v>
      </c>
      <c r="H72" s="184">
        <f>1*365*$J72*Faktory!$D$13</f>
        <v>284700</v>
      </c>
      <c r="I72" s="291"/>
      <c r="J72" s="296">
        <f>'Parametre - Cloud'!V10</f>
        <v>1.2</v>
      </c>
    </row>
    <row r="73" spans="1:10" outlineLevel="1" x14ac:dyDescent="0.3">
      <c r="A73" s="371"/>
      <c r="B73" s="372"/>
      <c r="C73" s="372"/>
      <c r="D73" s="133" t="s">
        <v>36</v>
      </c>
      <c r="E73" s="134">
        <f t="shared" si="2"/>
        <v>854100</v>
      </c>
      <c r="F73" s="184">
        <f>1*365*$J73*Faktory!$D$13</f>
        <v>284700</v>
      </c>
      <c r="G73" s="184">
        <f>1*365*$J73*Faktory!$D$13</f>
        <v>284700</v>
      </c>
      <c r="H73" s="184">
        <f>1*365*$J73*Faktory!$D$13</f>
        <v>284700</v>
      </c>
      <c r="I73" s="291"/>
      <c r="J73" s="296">
        <f>'Parametre - Cloud'!V11</f>
        <v>1.2</v>
      </c>
    </row>
    <row r="74" spans="1:10" ht="15" outlineLevel="1" thickBot="1" x14ac:dyDescent="0.35">
      <c r="A74" s="371"/>
      <c r="B74" s="372"/>
      <c r="C74" s="372"/>
      <c r="D74" s="135" t="s">
        <v>37</v>
      </c>
      <c r="E74" s="136">
        <f t="shared" si="2"/>
        <v>854100</v>
      </c>
      <c r="F74" s="184">
        <f>1*365*$J74*Faktory!$D$13</f>
        <v>284700</v>
      </c>
      <c r="G74" s="184">
        <f>1*365*$J74*Faktory!$D$13</f>
        <v>284700</v>
      </c>
      <c r="H74" s="184">
        <f>1*365*$J74*Faktory!$D$13</f>
        <v>284700</v>
      </c>
      <c r="I74" s="292"/>
      <c r="J74" s="296">
        <f>'Parametre - Cloud'!V12</f>
        <v>1.2</v>
      </c>
    </row>
    <row r="75" spans="1:10" outlineLevel="1" x14ac:dyDescent="0.3">
      <c r="A75" s="371" t="s">
        <v>100</v>
      </c>
      <c r="B75" s="372" t="s">
        <v>101</v>
      </c>
      <c r="C75" s="372">
        <v>637001</v>
      </c>
      <c r="D75" s="131" t="s">
        <v>28</v>
      </c>
      <c r="E75" s="134">
        <f t="shared" si="2"/>
        <v>0</v>
      </c>
      <c r="F75" s="181"/>
      <c r="G75" s="182"/>
      <c r="H75" s="248"/>
      <c r="I75" s="183"/>
    </row>
    <row r="76" spans="1:10" outlineLevel="1" x14ac:dyDescent="0.3">
      <c r="A76" s="371"/>
      <c r="B76" s="372"/>
      <c r="C76" s="372"/>
      <c r="D76" s="133" t="s">
        <v>29</v>
      </c>
      <c r="E76" s="134">
        <f t="shared" si="2"/>
        <v>0</v>
      </c>
      <c r="F76" s="184"/>
      <c r="G76" s="185"/>
      <c r="H76" s="249"/>
      <c r="I76" s="186"/>
    </row>
    <row r="77" spans="1:10" outlineLevel="1" x14ac:dyDescent="0.3">
      <c r="A77" s="371"/>
      <c r="B77" s="372"/>
      <c r="C77" s="372"/>
      <c r="D77" s="133" t="s">
        <v>30</v>
      </c>
      <c r="E77" s="134">
        <f t="shared" si="2"/>
        <v>0</v>
      </c>
      <c r="F77" s="184"/>
      <c r="G77" s="185"/>
      <c r="H77" s="249"/>
      <c r="I77" s="186"/>
    </row>
    <row r="78" spans="1:10" outlineLevel="1" x14ac:dyDescent="0.3">
      <c r="A78" s="371"/>
      <c r="B78" s="372"/>
      <c r="C78" s="372"/>
      <c r="D78" s="133" t="s">
        <v>31</v>
      </c>
      <c r="E78" s="134">
        <f t="shared" si="2"/>
        <v>0</v>
      </c>
      <c r="F78" s="184"/>
      <c r="G78" s="185"/>
      <c r="H78" s="249"/>
      <c r="I78" s="186"/>
    </row>
    <row r="79" spans="1:10" outlineLevel="1" x14ac:dyDescent="0.3">
      <c r="A79" s="371"/>
      <c r="B79" s="372"/>
      <c r="C79" s="372"/>
      <c r="D79" s="133" t="s">
        <v>32</v>
      </c>
      <c r="E79" s="134">
        <f t="shared" si="2"/>
        <v>0</v>
      </c>
      <c r="F79" s="184"/>
      <c r="G79" s="185"/>
      <c r="H79" s="249"/>
      <c r="I79" s="186"/>
    </row>
    <row r="80" spans="1:10" outlineLevel="1" x14ac:dyDescent="0.3">
      <c r="A80" s="371"/>
      <c r="B80" s="372"/>
      <c r="C80" s="372"/>
      <c r="D80" s="133" t="s">
        <v>33</v>
      </c>
      <c r="E80" s="134">
        <f t="shared" si="2"/>
        <v>0</v>
      </c>
      <c r="F80" s="184"/>
      <c r="G80" s="185"/>
      <c r="H80" s="249"/>
      <c r="I80" s="186"/>
    </row>
    <row r="81" spans="1:9" outlineLevel="1" x14ac:dyDescent="0.3">
      <c r="A81" s="371"/>
      <c r="B81" s="372"/>
      <c r="C81" s="372"/>
      <c r="D81" s="133" t="s">
        <v>34</v>
      </c>
      <c r="E81" s="134">
        <f t="shared" si="2"/>
        <v>0</v>
      </c>
      <c r="F81" s="184"/>
      <c r="G81" s="185"/>
      <c r="H81" s="249"/>
      <c r="I81" s="186"/>
    </row>
    <row r="82" spans="1:9" outlineLevel="1" x14ac:dyDescent="0.3">
      <c r="A82" s="371"/>
      <c r="B82" s="372"/>
      <c r="C82" s="372"/>
      <c r="D82" s="133" t="s">
        <v>35</v>
      </c>
      <c r="E82" s="134">
        <f t="shared" si="2"/>
        <v>0</v>
      </c>
      <c r="F82" s="184"/>
      <c r="G82" s="185"/>
      <c r="H82" s="249"/>
      <c r="I82" s="186"/>
    </row>
    <row r="83" spans="1:9" outlineLevel="1" x14ac:dyDescent="0.3">
      <c r="A83" s="371"/>
      <c r="B83" s="372"/>
      <c r="C83" s="372"/>
      <c r="D83" s="133" t="s">
        <v>36</v>
      </c>
      <c r="E83" s="134">
        <f t="shared" si="2"/>
        <v>0</v>
      </c>
      <c r="F83" s="184"/>
      <c r="G83" s="185"/>
      <c r="H83" s="249"/>
      <c r="I83" s="186"/>
    </row>
    <row r="84" spans="1:9" ht="15" outlineLevel="1" thickBot="1" x14ac:dyDescent="0.35">
      <c r="A84" s="371"/>
      <c r="B84" s="372"/>
      <c r="C84" s="372"/>
      <c r="D84" s="135" t="s">
        <v>37</v>
      </c>
      <c r="E84" s="136">
        <f t="shared" si="2"/>
        <v>0</v>
      </c>
      <c r="F84" s="187"/>
      <c r="G84" s="188"/>
      <c r="H84" s="250"/>
      <c r="I84" s="189"/>
    </row>
  </sheetData>
  <mergeCells count="27">
    <mergeCell ref="A14:A23"/>
    <mergeCell ref="B14:B23"/>
    <mergeCell ref="C14:C23"/>
    <mergeCell ref="A1:D1"/>
    <mergeCell ref="A3:C3"/>
    <mergeCell ref="A4:A13"/>
    <mergeCell ref="B4:B13"/>
    <mergeCell ref="C4:C13"/>
    <mergeCell ref="A24:A33"/>
    <mergeCell ref="B24:B33"/>
    <mergeCell ref="C24:C33"/>
    <mergeCell ref="A34:C34"/>
    <mergeCell ref="A35:A44"/>
    <mergeCell ref="B35:B44"/>
    <mergeCell ref="C35:C44"/>
    <mergeCell ref="A45:A54"/>
    <mergeCell ref="B45:B54"/>
    <mergeCell ref="C45:C54"/>
    <mergeCell ref="A55:A64"/>
    <mergeCell ref="B55:B64"/>
    <mergeCell ref="C55:C64"/>
    <mergeCell ref="A65:A74"/>
    <mergeCell ref="B65:B74"/>
    <mergeCell ref="C65:C74"/>
    <mergeCell ref="A75:A84"/>
    <mergeCell ref="B75:B84"/>
    <mergeCell ref="C75:C8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"/>
  <sheetViews>
    <sheetView topLeftCell="A4" zoomScale="80" zoomScaleNormal="80" workbookViewId="0">
      <selection activeCell="D10" sqref="D10"/>
    </sheetView>
  </sheetViews>
  <sheetFormatPr defaultColWidth="8.88671875" defaultRowHeight="14.4" x14ac:dyDescent="0.3"/>
  <cols>
    <col min="1" max="1" width="32.33203125" style="4" customWidth="1"/>
    <col min="2" max="2" width="66.6640625" style="4" customWidth="1"/>
    <col min="3" max="3" width="14.33203125" style="10" customWidth="1"/>
    <col min="4" max="4" width="23.44140625" style="4" customWidth="1"/>
    <col min="5" max="16384" width="8.88671875" style="4"/>
  </cols>
  <sheetData>
    <row r="1" spans="1:4" ht="15.6" thickTop="1" thickBot="1" x14ac:dyDescent="0.35">
      <c r="A1" s="1" t="s">
        <v>0</v>
      </c>
      <c r="B1" s="2" t="s">
        <v>1</v>
      </c>
      <c r="C1" s="8" t="s">
        <v>10</v>
      </c>
      <c r="D1" s="3" t="s">
        <v>2</v>
      </c>
    </row>
    <row r="2" spans="1:4" ht="147" customHeight="1" thickTop="1" thickBot="1" x14ac:dyDescent="0.35">
      <c r="A2" s="5" t="s">
        <v>3</v>
      </c>
      <c r="B2" s="6" t="s">
        <v>4</v>
      </c>
      <c r="C2" s="9" t="s">
        <v>11</v>
      </c>
      <c r="D2" s="46">
        <v>10</v>
      </c>
    </row>
    <row r="3" spans="1:4" ht="41.4" customHeight="1" x14ac:dyDescent="0.3">
      <c r="A3" s="381" t="s">
        <v>5</v>
      </c>
      <c r="B3" s="395" t="s">
        <v>14</v>
      </c>
      <c r="C3" s="397" t="s">
        <v>12</v>
      </c>
      <c r="D3" s="383">
        <v>0.04</v>
      </c>
    </row>
    <row r="4" spans="1:4" ht="63" customHeight="1" thickBot="1" x14ac:dyDescent="0.35">
      <c r="A4" s="382"/>
      <c r="B4" s="396"/>
      <c r="C4" s="398"/>
      <c r="D4" s="384"/>
    </row>
    <row r="5" spans="1:4" ht="27.6" x14ac:dyDescent="0.3">
      <c r="A5" s="385" t="s">
        <v>6</v>
      </c>
      <c r="B5" s="7" t="s">
        <v>7</v>
      </c>
      <c r="C5" s="401" t="s">
        <v>12</v>
      </c>
      <c r="D5" s="387">
        <v>0.05</v>
      </c>
    </row>
    <row r="6" spans="1:4" ht="42" thickBot="1" x14ac:dyDescent="0.35">
      <c r="A6" s="386"/>
      <c r="B6" s="6" t="s">
        <v>8</v>
      </c>
      <c r="C6" s="402"/>
      <c r="D6" s="388"/>
    </row>
    <row r="7" spans="1:4" ht="15" customHeight="1" x14ac:dyDescent="0.3">
      <c r="A7" s="389" t="s">
        <v>9</v>
      </c>
      <c r="B7" s="393" t="s">
        <v>15</v>
      </c>
      <c r="C7" s="399" t="s">
        <v>16</v>
      </c>
      <c r="D7" s="391">
        <v>8.58</v>
      </c>
    </row>
    <row r="8" spans="1:4" ht="67.95" customHeight="1" thickBot="1" x14ac:dyDescent="0.35">
      <c r="A8" s="390"/>
      <c r="B8" s="394"/>
      <c r="C8" s="400"/>
      <c r="D8" s="392"/>
    </row>
    <row r="9" spans="1:4" ht="15" thickBot="1" x14ac:dyDescent="0.35">
      <c r="A9" s="178" t="s">
        <v>28</v>
      </c>
      <c r="B9" s="178" t="s">
        <v>92</v>
      </c>
      <c r="C9" s="179" t="s">
        <v>11</v>
      </c>
      <c r="D9" s="180">
        <v>2015</v>
      </c>
    </row>
    <row r="10" spans="1:4" x14ac:dyDescent="0.3">
      <c r="B10" s="4" t="s">
        <v>268</v>
      </c>
      <c r="C10" s="10" t="s">
        <v>232</v>
      </c>
      <c r="D10" s="4">
        <v>108</v>
      </c>
    </row>
    <row r="11" spans="1:4" x14ac:dyDescent="0.3">
      <c r="B11" s="4" t="s">
        <v>257</v>
      </c>
      <c r="C11" s="10" t="s">
        <v>16</v>
      </c>
      <c r="D11" s="4">
        <v>0.15440000000000001</v>
      </c>
    </row>
    <row r="12" spans="1:4" x14ac:dyDescent="0.3">
      <c r="B12" s="4" t="s">
        <v>258</v>
      </c>
      <c r="C12" s="10" t="s">
        <v>259</v>
      </c>
      <c r="D12" s="4">
        <v>250</v>
      </c>
    </row>
    <row r="13" spans="1:4" x14ac:dyDescent="0.3">
      <c r="B13" s="4" t="s">
        <v>263</v>
      </c>
      <c r="C13" s="10" t="s">
        <v>262</v>
      </c>
      <c r="D13" s="4">
        <v>650</v>
      </c>
    </row>
  </sheetData>
  <mergeCells count="11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2"/>
  <sheetViews>
    <sheetView workbookViewId="0">
      <selection activeCell="E25" sqref="E25"/>
    </sheetView>
  </sheetViews>
  <sheetFormatPr defaultRowHeight="14.4" outlineLevelRow="1" x14ac:dyDescent="0.3"/>
  <cols>
    <col min="1" max="1" width="47.44140625" style="258" customWidth="1"/>
    <col min="2" max="2" width="71.44140625" style="258" customWidth="1"/>
    <col min="3" max="3" width="21.88671875" style="258" customWidth="1"/>
    <col min="4" max="4" width="15.5546875" style="275" customWidth="1"/>
    <col min="5" max="5" width="17.77734375" style="275" bestFit="1" customWidth="1"/>
    <col min="6" max="6" width="11.88671875" style="275" customWidth="1"/>
    <col min="7" max="7" width="19.109375" style="278" customWidth="1"/>
    <col min="8" max="8" width="20.88671875" style="275" customWidth="1"/>
    <col min="9" max="10" width="8.88671875" style="275"/>
    <col min="11" max="11" width="14.6640625" style="258" customWidth="1"/>
    <col min="12" max="12" width="10.44140625" style="258" customWidth="1"/>
    <col min="13" max="13" width="10.109375" style="258" customWidth="1"/>
    <col min="14" max="14" width="11.5546875" style="258" customWidth="1"/>
    <col min="15" max="15" width="10.88671875" style="258" customWidth="1"/>
    <col min="16" max="16" width="13.5546875" style="258" customWidth="1"/>
    <col min="17" max="17" width="13.109375" style="258" customWidth="1"/>
    <col min="18" max="18" width="12.77734375" style="258" customWidth="1"/>
    <col min="19" max="16384" width="8.88671875" style="258"/>
  </cols>
  <sheetData>
    <row r="1" spans="1:18" ht="31.8" customHeight="1" thickBot="1" x14ac:dyDescent="0.4">
      <c r="A1" s="255" t="s">
        <v>201</v>
      </c>
      <c r="B1" s="256" t="s">
        <v>0</v>
      </c>
      <c r="C1" s="257" t="s">
        <v>202</v>
      </c>
      <c r="D1" s="261" t="s">
        <v>245</v>
      </c>
      <c r="E1" s="272" t="s">
        <v>244</v>
      </c>
      <c r="F1" s="273" t="s">
        <v>243</v>
      </c>
      <c r="G1" s="274" t="s">
        <v>242</v>
      </c>
      <c r="I1" s="276" t="s">
        <v>247</v>
      </c>
      <c r="J1" s="277" t="s">
        <v>246</v>
      </c>
      <c r="K1" s="258" t="s">
        <v>260</v>
      </c>
      <c r="L1" s="258" t="s">
        <v>261</v>
      </c>
      <c r="M1" s="258" t="s">
        <v>264</v>
      </c>
      <c r="N1" s="258" t="s">
        <v>267</v>
      </c>
      <c r="O1" s="258" t="s">
        <v>265</v>
      </c>
      <c r="P1" s="258" t="s">
        <v>266</v>
      </c>
      <c r="R1" s="258" t="s">
        <v>271</v>
      </c>
    </row>
    <row r="2" spans="1:18" x14ac:dyDescent="0.3">
      <c r="A2" s="281" t="s">
        <v>194</v>
      </c>
      <c r="B2" s="282"/>
      <c r="C2" s="283"/>
    </row>
    <row r="3" spans="1:18" outlineLevel="1" x14ac:dyDescent="0.3">
      <c r="A3" s="281"/>
      <c r="B3" s="282" t="s">
        <v>203</v>
      </c>
      <c r="C3" s="284">
        <f t="shared" ref="C3:C23" si="0">H3+(J3*$C$26)</f>
        <v>67.10351117570552</v>
      </c>
      <c r="D3" s="279">
        <f>'Mapovanie na služby'!$D$42/SUM('Mapovanie na služby'!$D$41:$D$47)</f>
        <v>0.22617556823025817</v>
      </c>
      <c r="E3" s="278">
        <f>D3*'Mapovanie na služby'!$D$40</f>
        <v>12095761.561109105</v>
      </c>
      <c r="F3" s="275">
        <f>K3</f>
        <v>4505.6000000000004</v>
      </c>
      <c r="G3" s="278">
        <f>'Mapovanie na služby'!$D$42</f>
        <v>13117827.84</v>
      </c>
      <c r="H3" s="280">
        <f>(((E3+G3)/F3)/(Faktory!$D$10))*$R$3</f>
        <v>57.980776151431023</v>
      </c>
      <c r="J3" s="275">
        <v>32</v>
      </c>
      <c r="K3" s="275">
        <f>(M3+N3+O3+P3)*L3</f>
        <v>4505.6000000000004</v>
      </c>
      <c r="L3" s="258">
        <v>2048</v>
      </c>
      <c r="M3" s="297">
        <v>1</v>
      </c>
      <c r="N3" s="297">
        <v>0.6</v>
      </c>
      <c r="O3" s="297">
        <v>0.4</v>
      </c>
      <c r="P3" s="297">
        <v>0.2</v>
      </c>
      <c r="R3" s="297">
        <v>1.1189887934706666</v>
      </c>
    </row>
    <row r="4" spans="1:18" outlineLevel="1" x14ac:dyDescent="0.3">
      <c r="A4" s="281"/>
      <c r="B4" s="282" t="s">
        <v>204</v>
      </c>
      <c r="C4" s="284">
        <f t="shared" si="0"/>
        <v>98.374583007489662</v>
      </c>
      <c r="H4" s="280">
        <f>$H$3*I4</f>
        <v>86.971164227146531</v>
      </c>
      <c r="I4" s="275">
        <v>1.5</v>
      </c>
      <c r="J4" s="275">
        <v>40</v>
      </c>
      <c r="R4" s="298">
        <f>'CBA - Cloud'!J14</f>
        <v>1.0000018402934074E-2</v>
      </c>
    </row>
    <row r="5" spans="1:18" outlineLevel="1" x14ac:dyDescent="0.3">
      <c r="A5" s="281"/>
      <c r="B5" s="282" t="s">
        <v>205</v>
      </c>
      <c r="C5" s="284">
        <f t="shared" si="0"/>
        <v>138.76838986354829</v>
      </c>
      <c r="H5" s="280">
        <f>$H$3*I5</f>
        <v>115.96155230286205</v>
      </c>
      <c r="I5" s="275">
        <v>2</v>
      </c>
      <c r="J5" s="275">
        <v>80</v>
      </c>
    </row>
    <row r="6" spans="1:18" outlineLevel="1" x14ac:dyDescent="0.3">
      <c r="A6" s="281"/>
      <c r="B6" s="282" t="s">
        <v>206</v>
      </c>
      <c r="C6" s="284">
        <f t="shared" si="0"/>
        <v>260.43165155658193</v>
      </c>
      <c r="H6" s="280">
        <f>$H$3*I6</f>
        <v>231.92310460572409</v>
      </c>
      <c r="I6" s="275">
        <v>4</v>
      </c>
      <c r="J6" s="275">
        <v>100</v>
      </c>
    </row>
    <row r="7" spans="1:18" outlineLevel="1" x14ac:dyDescent="0.3">
      <c r="A7" s="281"/>
      <c r="B7" s="282" t="s">
        <v>207</v>
      </c>
      <c r="C7" s="284">
        <f t="shared" si="0"/>
        <v>500.3371493085462</v>
      </c>
      <c r="H7" s="280">
        <f>$H$3*I7</f>
        <v>463.84620921144818</v>
      </c>
      <c r="I7" s="275">
        <v>8</v>
      </c>
      <c r="J7" s="275">
        <v>128</v>
      </c>
    </row>
    <row r="8" spans="1:18" outlineLevel="1" x14ac:dyDescent="0.3">
      <c r="A8" s="281"/>
      <c r="B8" s="282" t="s">
        <v>208</v>
      </c>
      <c r="C8" s="284">
        <f t="shared" si="0"/>
        <v>616.29870161140821</v>
      </c>
      <c r="H8" s="280">
        <f>$H$3*I8</f>
        <v>579.80776151431019</v>
      </c>
      <c r="I8" s="275">
        <v>10</v>
      </c>
      <c r="J8" s="275">
        <v>128</v>
      </c>
    </row>
    <row r="9" spans="1:18" outlineLevel="1" x14ac:dyDescent="0.3">
      <c r="A9" s="281"/>
      <c r="B9" s="282" t="s">
        <v>209</v>
      </c>
      <c r="C9" s="284">
        <f t="shared" si="0"/>
        <v>60.491600401945107</v>
      </c>
      <c r="D9" s="279">
        <f>G9/SUM('Mapovanie na služby'!$D$41:$D$47)</f>
        <v>0.21372833472419717</v>
      </c>
      <c r="E9" s="278">
        <f>D9*'Mapovanie na služby'!$D$40</f>
        <v>11430089.447348854</v>
      </c>
      <c r="F9" s="275">
        <f>K9</f>
        <v>4505.6000000000004</v>
      </c>
      <c r="G9" s="278">
        <f>'Mapovanie na služby'!$D$42 - 'Mapovanie na služby'!$D$12</f>
        <v>12395907.84</v>
      </c>
      <c r="H9" s="280">
        <f>(((E9+G9)/F9)/Faktory!$D$10)*$R$3</f>
        <v>54.789891011773541</v>
      </c>
      <c r="J9" s="275">
        <v>20</v>
      </c>
      <c r="K9" s="275">
        <f>(M9+N9+O9+P9)*L9</f>
        <v>4505.6000000000004</v>
      </c>
      <c r="L9" s="258">
        <v>2048</v>
      </c>
      <c r="M9" s="297">
        <v>1</v>
      </c>
      <c r="N9" s="297">
        <v>0.6</v>
      </c>
      <c r="O9" s="297">
        <v>0.4</v>
      </c>
      <c r="P9" s="297">
        <v>0.2</v>
      </c>
    </row>
    <row r="10" spans="1:18" outlineLevel="1" x14ac:dyDescent="0.3">
      <c r="A10" s="281"/>
      <c r="B10" s="282" t="s">
        <v>210</v>
      </c>
      <c r="C10" s="284">
        <f t="shared" si="0"/>
        <v>93.588255298003446</v>
      </c>
      <c r="H10" s="280">
        <f>$H$9*I10</f>
        <v>82.184836517660315</v>
      </c>
      <c r="I10" s="275">
        <v>1.5</v>
      </c>
      <c r="J10" s="275">
        <v>40</v>
      </c>
    </row>
    <row r="11" spans="1:18" outlineLevel="1" x14ac:dyDescent="0.3">
      <c r="A11" s="281"/>
      <c r="B11" s="282" t="s">
        <v>211</v>
      </c>
      <c r="C11" s="284">
        <f t="shared" si="0"/>
        <v>126.68491019406177</v>
      </c>
      <c r="H11" s="280">
        <f>$H$9*I11</f>
        <v>109.57978202354708</v>
      </c>
      <c r="I11" s="275">
        <v>2</v>
      </c>
      <c r="J11" s="275">
        <v>60</v>
      </c>
    </row>
    <row r="12" spans="1:18" outlineLevel="1" x14ac:dyDescent="0.3">
      <c r="A12" s="281"/>
      <c r="B12" s="282" t="s">
        <v>212</v>
      </c>
      <c r="C12" s="284">
        <f t="shared" si="0"/>
        <v>241.96640160778043</v>
      </c>
      <c r="H12" s="280">
        <f>$H$9*I12</f>
        <v>219.15956404709416</v>
      </c>
      <c r="I12" s="275">
        <v>4</v>
      </c>
      <c r="J12" s="275">
        <v>80</v>
      </c>
    </row>
    <row r="13" spans="1:18" outlineLevel="1" x14ac:dyDescent="0.3">
      <c r="A13" s="281"/>
      <c r="B13" s="282" t="s">
        <v>213</v>
      </c>
      <c r="C13" s="284">
        <f t="shared" si="0"/>
        <v>466.82767504504613</v>
      </c>
      <c r="H13" s="280">
        <f>$H$9*I13</f>
        <v>438.31912809418833</v>
      </c>
      <c r="I13" s="275">
        <v>8</v>
      </c>
      <c r="J13" s="275">
        <v>100</v>
      </c>
    </row>
    <row r="14" spans="1:18" outlineLevel="1" x14ac:dyDescent="0.3">
      <c r="A14" s="281"/>
      <c r="B14" s="282" t="s">
        <v>214</v>
      </c>
      <c r="C14" s="284">
        <f t="shared" si="0"/>
        <v>188.09052948043484</v>
      </c>
      <c r="D14" s="279">
        <f>'Mapovanie na služby'!$D$41/SUM('Mapovanie na služby'!$D$41:$D$47)</f>
        <v>0.15285603970097428</v>
      </c>
      <c r="E14" s="278">
        <f>D14*'Mapovanie na služby'!$D$40</f>
        <v>8174668.1300083129</v>
      </c>
      <c r="F14" s="275">
        <f>K14</f>
        <v>968.00000000000011</v>
      </c>
      <c r="G14" s="278">
        <f>'Mapovanie na služby'!$D$41</f>
        <v>8865410.3039999995</v>
      </c>
      <c r="H14" s="280">
        <f>(((E14+G14)/F14)/Faktory!$D$10)*$R$3</f>
        <v>182.38882009026327</v>
      </c>
      <c r="J14" s="275">
        <v>20</v>
      </c>
      <c r="K14" s="275">
        <f>(M14+N14+O14+P14)*L14</f>
        <v>968.00000000000011</v>
      </c>
      <c r="L14" s="258">
        <v>440</v>
      </c>
      <c r="M14" s="297">
        <v>1</v>
      </c>
      <c r="N14" s="297">
        <v>0.6</v>
      </c>
      <c r="O14" s="297">
        <v>0.4</v>
      </c>
      <c r="P14" s="297">
        <v>0.2</v>
      </c>
    </row>
    <row r="15" spans="1:18" outlineLevel="1" x14ac:dyDescent="0.3">
      <c r="A15" s="285"/>
      <c r="B15" s="282" t="s">
        <v>215</v>
      </c>
      <c r="C15" s="284">
        <f t="shared" si="0"/>
        <v>284.98664891573804</v>
      </c>
      <c r="H15" s="280">
        <f>$H$14*I15</f>
        <v>273.5832301353949</v>
      </c>
      <c r="I15" s="275">
        <v>1.5</v>
      </c>
      <c r="J15" s="275">
        <v>40</v>
      </c>
    </row>
    <row r="16" spans="1:18" outlineLevel="1" x14ac:dyDescent="0.3">
      <c r="A16" s="285"/>
      <c r="B16" s="282" t="s">
        <v>216</v>
      </c>
      <c r="C16" s="284">
        <f t="shared" si="0"/>
        <v>387.58447774121277</v>
      </c>
      <c r="H16" s="280">
        <f>$H$14*I16</f>
        <v>364.77764018052653</v>
      </c>
      <c r="I16" s="275">
        <v>2</v>
      </c>
      <c r="J16" s="275">
        <v>80</v>
      </c>
    </row>
    <row r="17" spans="1:10" outlineLevel="1" x14ac:dyDescent="0.3">
      <c r="A17" s="285"/>
      <c r="B17" s="282" t="s">
        <v>217</v>
      </c>
      <c r="C17" s="284">
        <f t="shared" si="0"/>
        <v>758.06382731191093</v>
      </c>
      <c r="H17" s="280">
        <f>$H$14*I17</f>
        <v>729.55528036105306</v>
      </c>
      <c r="I17" s="275">
        <v>4</v>
      </c>
      <c r="J17" s="275">
        <v>100</v>
      </c>
    </row>
    <row r="18" spans="1:10" outlineLevel="1" x14ac:dyDescent="0.3">
      <c r="A18" s="285"/>
      <c r="B18" s="282" t="s">
        <v>218</v>
      </c>
      <c r="C18" s="284">
        <f t="shared" si="0"/>
        <v>1495.6015008192041</v>
      </c>
      <c r="H18" s="280">
        <f>$H$14*I18</f>
        <v>1459.1105607221061</v>
      </c>
      <c r="I18" s="275">
        <v>8</v>
      </c>
      <c r="J18" s="275">
        <v>128</v>
      </c>
    </row>
    <row r="19" spans="1:10" outlineLevel="1" x14ac:dyDescent="0.3">
      <c r="A19" s="285"/>
      <c r="B19" s="282" t="s">
        <v>219</v>
      </c>
      <c r="C19" s="284">
        <f t="shared" si="0"/>
        <v>188.09052948043484</v>
      </c>
      <c r="H19" s="280">
        <f>H14</f>
        <v>182.38882009026327</v>
      </c>
      <c r="J19" s="275">
        <v>20</v>
      </c>
    </row>
    <row r="20" spans="1:10" outlineLevel="1" x14ac:dyDescent="0.3">
      <c r="A20" s="285"/>
      <c r="B20" s="282" t="s">
        <v>220</v>
      </c>
      <c r="C20" s="284">
        <f t="shared" si="0"/>
        <v>284.98664891573804</v>
      </c>
      <c r="H20" s="280">
        <f>$H$19*I20</f>
        <v>273.5832301353949</v>
      </c>
      <c r="I20" s="275">
        <v>1.5</v>
      </c>
      <c r="J20" s="275">
        <v>40</v>
      </c>
    </row>
    <row r="21" spans="1:10" outlineLevel="1" x14ac:dyDescent="0.3">
      <c r="A21" s="285"/>
      <c r="B21" s="282" t="s">
        <v>221</v>
      </c>
      <c r="C21" s="284">
        <f t="shared" si="0"/>
        <v>387.58447774121277</v>
      </c>
      <c r="H21" s="280">
        <f>$H$19*I21</f>
        <v>364.77764018052653</v>
      </c>
      <c r="I21" s="275">
        <v>2</v>
      </c>
      <c r="J21" s="275">
        <v>80</v>
      </c>
    </row>
    <row r="22" spans="1:10" outlineLevel="1" x14ac:dyDescent="0.3">
      <c r="A22" s="285"/>
      <c r="B22" s="282" t="s">
        <v>222</v>
      </c>
      <c r="C22" s="284">
        <f t="shared" si="0"/>
        <v>758.06382731191093</v>
      </c>
      <c r="H22" s="280">
        <f>$H$19*I22</f>
        <v>729.55528036105306</v>
      </c>
      <c r="I22" s="275">
        <v>4</v>
      </c>
      <c r="J22" s="275">
        <v>100</v>
      </c>
    </row>
    <row r="23" spans="1:10" outlineLevel="1" x14ac:dyDescent="0.3">
      <c r="A23" s="285"/>
      <c r="B23" s="282" t="s">
        <v>223</v>
      </c>
      <c r="C23" s="284">
        <f t="shared" si="0"/>
        <v>1495.6015008192041</v>
      </c>
      <c r="H23" s="280">
        <f>$H$19*I23</f>
        <v>1459.1105607221061</v>
      </c>
      <c r="I23" s="275">
        <v>8</v>
      </c>
      <c r="J23" s="275">
        <v>128</v>
      </c>
    </row>
    <row r="24" spans="1:10" x14ac:dyDescent="0.3">
      <c r="A24" s="281" t="s">
        <v>195</v>
      </c>
      <c r="B24" s="282"/>
      <c r="C24" s="286"/>
    </row>
    <row r="25" spans="1:10" outlineLevel="1" x14ac:dyDescent="0.3">
      <c r="A25" s="285"/>
      <c r="B25" s="282" t="s">
        <v>224</v>
      </c>
      <c r="C25" s="287">
        <f>(C26*2)*$R$3</f>
        <v>0.63801489112284482</v>
      </c>
    </row>
    <row r="26" spans="1:10" outlineLevel="1" x14ac:dyDescent="0.3">
      <c r="A26" s="285"/>
      <c r="B26" s="282" t="s">
        <v>225</v>
      </c>
      <c r="C26" s="287">
        <f>(((E26+G26)/F26)/Faktory!$D$10)*$R$3</f>
        <v>0.28508546950857816</v>
      </c>
      <c r="D26" s="279">
        <f>'Mapovanie na služby'!$D$43/SUM('Mapovanie na služby'!$D$41:$D$47)</f>
        <v>0.28895468011357633</v>
      </c>
      <c r="E26" s="278">
        <f>D26*'Mapovanie na služby'!$D$40</f>
        <v>15453158.535064045</v>
      </c>
      <c r="F26" s="275">
        <f>18500+454800+697400</f>
        <v>1170700</v>
      </c>
      <c r="G26" s="278">
        <f>'Mapovanie na služby'!D43</f>
        <v>16758917.760000002</v>
      </c>
    </row>
    <row r="27" spans="1:10" outlineLevel="1" x14ac:dyDescent="0.3">
      <c r="A27" s="285"/>
      <c r="B27" s="282" t="s">
        <v>226</v>
      </c>
      <c r="C27" s="287">
        <f>(C26/2)*$R$3</f>
        <v>0.1595037227807112</v>
      </c>
    </row>
    <row r="28" spans="1:10" x14ac:dyDescent="0.3">
      <c r="A28" s="281" t="s">
        <v>227</v>
      </c>
      <c r="B28" s="282"/>
      <c r="C28" s="287"/>
    </row>
    <row r="29" spans="1:10" outlineLevel="1" x14ac:dyDescent="0.3">
      <c r="A29" s="285"/>
      <c r="B29" s="282" t="s">
        <v>251</v>
      </c>
      <c r="C29" s="287"/>
    </row>
    <row r="30" spans="1:10" outlineLevel="1" x14ac:dyDescent="0.3">
      <c r="A30" s="285"/>
      <c r="B30" s="282" t="s">
        <v>252</v>
      </c>
      <c r="C30" s="287">
        <f>(((E30+G30)/F30)/Faktory!$D$10)*$R$3</f>
        <v>75.914988707136402</v>
      </c>
      <c r="D30" s="279">
        <f>'Mapovanie na služby'!$D$47/SUM('Mapovanie na služby'!$D$41:$D$47)</f>
        <v>6.5725903378930882E-3</v>
      </c>
      <c r="E30" s="278">
        <f>D30*'Mapovanie na služby'!$D$40</f>
        <v>351498.99782751431</v>
      </c>
      <c r="F30" s="275">
        <v>100</v>
      </c>
      <c r="G30" s="278">
        <f>'Mapovanie na služby'!D47</f>
        <v>381199.92</v>
      </c>
    </row>
    <row r="31" spans="1:10" outlineLevel="1" x14ac:dyDescent="0.3">
      <c r="A31" s="285"/>
      <c r="B31" s="282" t="s">
        <v>253</v>
      </c>
      <c r="C31" s="287">
        <f>C30</f>
        <v>75.914988707136402</v>
      </c>
    </row>
    <row r="32" spans="1:10" outlineLevel="1" x14ac:dyDescent="0.3">
      <c r="A32" s="285"/>
      <c r="B32" s="282" t="s">
        <v>254</v>
      </c>
      <c r="C32" s="287">
        <f>C30</f>
        <v>75.914988707136402</v>
      </c>
    </row>
    <row r="33" spans="1:7" x14ac:dyDescent="0.3">
      <c r="A33" s="281" t="s">
        <v>228</v>
      </c>
      <c r="B33" s="282"/>
      <c r="C33" s="287"/>
    </row>
    <row r="34" spans="1:7" outlineLevel="1" x14ac:dyDescent="0.3">
      <c r="A34" s="285"/>
      <c r="B34" s="282" t="s">
        <v>249</v>
      </c>
      <c r="C34" s="287">
        <f>(((E34+G34)/F34)/Faktory!$D$10)*$R$3</f>
        <v>1.2917333227496832</v>
      </c>
      <c r="D34" s="279">
        <f>'Mapovanie na služby'!$D$46/SUM('Mapovanie na služby'!$D$41:$D$47)</f>
        <v>0.22367213908156697</v>
      </c>
      <c r="E34" s="278">
        <f>D34*'Mapovanie na služby'!$D$40</f>
        <v>11961879.363731926</v>
      </c>
      <c r="F34" s="295">
        <v>200000</v>
      </c>
      <c r="G34" s="278">
        <f>'Mapovanie na služby'!D46</f>
        <v>12972632.880000003</v>
      </c>
    </row>
    <row r="35" spans="1:7" outlineLevel="1" x14ac:dyDescent="0.3">
      <c r="A35" s="285"/>
      <c r="B35" s="282" t="s">
        <v>229</v>
      </c>
      <c r="C35" s="287">
        <v>0</v>
      </c>
    </row>
    <row r="36" spans="1:7" outlineLevel="1" x14ac:dyDescent="0.3">
      <c r="A36" s="285"/>
      <c r="B36" s="282" t="s">
        <v>230</v>
      </c>
      <c r="C36" s="287">
        <v>0</v>
      </c>
    </row>
    <row r="37" spans="1:7" outlineLevel="1" x14ac:dyDescent="0.3">
      <c r="A37" s="285"/>
      <c r="B37" s="282" t="s">
        <v>250</v>
      </c>
      <c r="C37" s="287">
        <f>(((E37+G37)/F37)/Faktory!$D$10)*$R$3</f>
        <v>0.23061821362673271</v>
      </c>
      <c r="D37" s="279">
        <f>'Mapovanie na služby'!$D$45/SUM('Mapovanie na služby'!$D$41:$D$47)</f>
        <v>4.7919676525731619E-2</v>
      </c>
      <c r="E37" s="278">
        <f>D37*'Mapovanie na služby'!$D$40</f>
        <v>2562721.4551778613</v>
      </c>
      <c r="F37" s="275">
        <v>240000</v>
      </c>
      <c r="G37" s="278">
        <f>'Mapovanie na služby'!D45</f>
        <v>2779266</v>
      </c>
    </row>
    <row r="38" spans="1:7" outlineLevel="1" x14ac:dyDescent="0.3">
      <c r="A38" s="285"/>
      <c r="B38" s="282"/>
      <c r="C38" s="287"/>
    </row>
    <row r="39" spans="1:7" x14ac:dyDescent="0.3">
      <c r="A39" s="281" t="s">
        <v>231</v>
      </c>
      <c r="B39" s="282"/>
      <c r="C39" s="286"/>
    </row>
    <row r="40" spans="1:7" ht="15" outlineLevel="1" thickBot="1" x14ac:dyDescent="0.35">
      <c r="A40" s="288"/>
      <c r="B40" s="289" t="s">
        <v>255</v>
      </c>
      <c r="C40" s="290">
        <f>(((E40+G40)/F40)/Faktory!$D$10)*$R$3</f>
        <v>11.36313121049321</v>
      </c>
      <c r="D40" s="279">
        <f>'Mapovanie na služby'!$D$44/SUM('Mapovanie na služby'!$D$41:$D$47)</f>
        <v>5.3849306009999466E-2</v>
      </c>
      <c r="E40" s="278">
        <f>D40*'Mapovanie na služby'!$D$40</f>
        <v>2879835.2130812267</v>
      </c>
      <c r="F40" s="275">
        <f>F3+F14</f>
        <v>5473.6</v>
      </c>
      <c r="G40" s="278">
        <f>'Mapovanie na služby'!D44</f>
        <v>3123175.2</v>
      </c>
    </row>
    <row r="42" spans="1:7" x14ac:dyDescent="0.3">
      <c r="D42" s="27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7" sqref="R1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0"/>
  <sheetViews>
    <sheetView workbookViewId="0">
      <selection activeCell="C41" sqref="C41"/>
    </sheetView>
  </sheetViews>
  <sheetFormatPr defaultRowHeight="14.4" x14ac:dyDescent="0.3"/>
  <cols>
    <col min="1" max="1" width="65.6640625" customWidth="1"/>
    <col min="2" max="2" width="48.6640625" customWidth="1"/>
    <col min="3" max="3" width="46.6640625" customWidth="1"/>
    <col min="4" max="4" width="34.21875" customWidth="1"/>
  </cols>
  <sheetData>
    <row r="1" spans="1:4" x14ac:dyDescent="0.3">
      <c r="A1" t="s">
        <v>152</v>
      </c>
      <c r="B1" t="s">
        <v>155</v>
      </c>
      <c r="C1" t="s">
        <v>153</v>
      </c>
      <c r="D1" t="s">
        <v>154</v>
      </c>
    </row>
    <row r="2" spans="1:4" x14ac:dyDescent="0.3">
      <c r="A2" t="s">
        <v>233</v>
      </c>
      <c r="B2" t="s">
        <v>190</v>
      </c>
      <c r="C2" t="s">
        <v>156</v>
      </c>
      <c r="D2" s="106">
        <v>4419174.8279999997</v>
      </c>
    </row>
    <row r="3" spans="1:4" x14ac:dyDescent="0.3">
      <c r="A3" t="s">
        <v>233</v>
      </c>
      <c r="B3" t="s">
        <v>190</v>
      </c>
      <c r="C3" t="s">
        <v>157</v>
      </c>
      <c r="D3" s="106">
        <v>13530.324000000001</v>
      </c>
    </row>
    <row r="4" spans="1:4" x14ac:dyDescent="0.3">
      <c r="A4" t="s">
        <v>195</v>
      </c>
      <c r="B4" t="s">
        <v>190</v>
      </c>
      <c r="C4" t="s">
        <v>158</v>
      </c>
      <c r="D4" s="106">
        <v>2844357.6</v>
      </c>
    </row>
    <row r="5" spans="1:4" x14ac:dyDescent="0.3">
      <c r="A5" t="s">
        <v>196</v>
      </c>
      <c r="B5" t="s">
        <v>190</v>
      </c>
      <c r="C5" t="s">
        <v>159</v>
      </c>
      <c r="D5" s="106">
        <v>4229723.2079999996</v>
      </c>
    </row>
    <row r="6" spans="1:4" x14ac:dyDescent="0.3">
      <c r="A6" t="s">
        <v>234</v>
      </c>
      <c r="B6" t="s">
        <v>191</v>
      </c>
      <c r="C6" t="s">
        <v>160</v>
      </c>
      <c r="D6" s="106">
        <v>2707200</v>
      </c>
    </row>
    <row r="7" spans="1:4" x14ac:dyDescent="0.3">
      <c r="A7" t="s">
        <v>196</v>
      </c>
      <c r="B7" t="s">
        <v>191</v>
      </c>
      <c r="C7" t="s">
        <v>161</v>
      </c>
      <c r="D7" s="106">
        <v>676800</v>
      </c>
    </row>
    <row r="8" spans="1:4" x14ac:dyDescent="0.3">
      <c r="A8" t="s">
        <v>234</v>
      </c>
      <c r="B8" t="s">
        <v>191</v>
      </c>
      <c r="C8" t="s">
        <v>162</v>
      </c>
      <c r="D8" s="106">
        <v>1015200</v>
      </c>
    </row>
    <row r="9" spans="1:4" x14ac:dyDescent="0.3">
      <c r="A9" t="s">
        <v>196</v>
      </c>
      <c r="B9" t="s">
        <v>191</v>
      </c>
      <c r="C9" t="s">
        <v>163</v>
      </c>
      <c r="D9" s="106">
        <v>253800</v>
      </c>
    </row>
    <row r="10" spans="1:4" x14ac:dyDescent="0.3">
      <c r="A10" t="s">
        <v>234</v>
      </c>
      <c r="B10" t="s">
        <v>191</v>
      </c>
      <c r="C10" t="s">
        <v>164</v>
      </c>
      <c r="D10" s="106">
        <v>2114593.92</v>
      </c>
    </row>
    <row r="11" spans="1:4" x14ac:dyDescent="0.3">
      <c r="A11" t="s">
        <v>196</v>
      </c>
      <c r="B11" t="s">
        <v>191</v>
      </c>
      <c r="C11" t="s">
        <v>165</v>
      </c>
      <c r="D11" s="106">
        <v>528648.48</v>
      </c>
    </row>
    <row r="12" spans="1:4" x14ac:dyDescent="0.3">
      <c r="A12" t="s">
        <v>234</v>
      </c>
      <c r="B12" t="s">
        <v>191</v>
      </c>
      <c r="C12" t="s">
        <v>166</v>
      </c>
      <c r="D12" s="106">
        <v>721920</v>
      </c>
    </row>
    <row r="13" spans="1:4" x14ac:dyDescent="0.3">
      <c r="A13" t="s">
        <v>196</v>
      </c>
      <c r="B13" t="s">
        <v>191</v>
      </c>
      <c r="C13" t="s">
        <v>167</v>
      </c>
      <c r="D13" s="106">
        <v>180480</v>
      </c>
    </row>
    <row r="14" spans="1:4" x14ac:dyDescent="0.3">
      <c r="A14" t="s">
        <v>195</v>
      </c>
      <c r="B14" t="s">
        <v>191</v>
      </c>
      <c r="C14" t="s">
        <v>168</v>
      </c>
      <c r="D14" s="106">
        <v>4014712.8</v>
      </c>
    </row>
    <row r="15" spans="1:4" x14ac:dyDescent="0.3">
      <c r="A15" t="s">
        <v>200</v>
      </c>
      <c r="B15" t="s">
        <v>191</v>
      </c>
      <c r="C15" t="s">
        <v>169</v>
      </c>
      <c r="D15" s="106">
        <v>422307.6</v>
      </c>
    </row>
    <row r="16" spans="1:4" x14ac:dyDescent="0.3">
      <c r="A16" t="s">
        <v>200</v>
      </c>
      <c r="B16" t="s">
        <v>191</v>
      </c>
      <c r="C16" t="s">
        <v>170</v>
      </c>
      <c r="D16" s="106">
        <v>507600</v>
      </c>
    </row>
    <row r="17" spans="1:4" x14ac:dyDescent="0.3">
      <c r="A17" t="s">
        <v>200</v>
      </c>
      <c r="B17" t="s">
        <v>191</v>
      </c>
      <c r="C17" t="s">
        <v>171</v>
      </c>
      <c r="D17" s="106">
        <v>90240</v>
      </c>
    </row>
    <row r="18" spans="1:4" x14ac:dyDescent="0.3">
      <c r="A18" t="s">
        <v>200</v>
      </c>
      <c r="B18" t="s">
        <v>191</v>
      </c>
      <c r="C18" t="s">
        <v>172</v>
      </c>
      <c r="D18" s="106">
        <v>541440</v>
      </c>
    </row>
    <row r="19" spans="1:4" x14ac:dyDescent="0.3">
      <c r="A19" t="s">
        <v>197</v>
      </c>
      <c r="B19" t="s">
        <v>192</v>
      </c>
      <c r="C19" t="s">
        <v>173</v>
      </c>
      <c r="D19" s="106">
        <v>1699299.48</v>
      </c>
    </row>
    <row r="20" spans="1:4" x14ac:dyDescent="0.3">
      <c r="A20" t="s">
        <v>195</v>
      </c>
      <c r="B20" t="s">
        <v>192</v>
      </c>
      <c r="C20" t="s">
        <v>174</v>
      </c>
      <c r="D20" s="106">
        <v>1520388.48</v>
      </c>
    </row>
    <row r="21" spans="1:4" x14ac:dyDescent="0.3">
      <c r="A21" t="s">
        <v>197</v>
      </c>
      <c r="B21" t="s">
        <v>192</v>
      </c>
      <c r="C21" t="s">
        <v>175</v>
      </c>
      <c r="D21" s="106">
        <v>466125.72</v>
      </c>
    </row>
    <row r="22" spans="1:4" x14ac:dyDescent="0.3">
      <c r="A22" t="s">
        <v>199</v>
      </c>
      <c r="B22" t="s">
        <v>192</v>
      </c>
      <c r="C22" t="s">
        <v>176</v>
      </c>
      <c r="D22" s="106">
        <v>190599.96</v>
      </c>
    </row>
    <row r="23" spans="1:4" x14ac:dyDescent="0.3">
      <c r="A23" t="s">
        <v>196</v>
      </c>
      <c r="B23" t="s">
        <v>192</v>
      </c>
      <c r="C23" t="s">
        <v>177</v>
      </c>
      <c r="D23" s="106">
        <v>120015.84</v>
      </c>
    </row>
    <row r="24" spans="1:4" x14ac:dyDescent="0.3">
      <c r="A24" t="s">
        <v>196</v>
      </c>
      <c r="B24" t="s">
        <v>192</v>
      </c>
      <c r="C24" t="s">
        <v>178</v>
      </c>
      <c r="D24" s="106">
        <v>60938.880000000005</v>
      </c>
    </row>
    <row r="25" spans="1:4" x14ac:dyDescent="0.3">
      <c r="A25" t="s">
        <v>197</v>
      </c>
      <c r="B25" t="s">
        <v>192</v>
      </c>
      <c r="C25" t="s">
        <v>179</v>
      </c>
      <c r="D25" s="106">
        <v>535469.16</v>
      </c>
    </row>
    <row r="26" spans="1:4" x14ac:dyDescent="0.3">
      <c r="A26" t="s">
        <v>197</v>
      </c>
      <c r="B26" t="s">
        <v>192</v>
      </c>
      <c r="C26" t="s">
        <v>180</v>
      </c>
      <c r="D26" s="106">
        <v>417470.51999999996</v>
      </c>
    </row>
    <row r="27" spans="1:4" x14ac:dyDescent="0.3">
      <c r="A27" t="s">
        <v>197</v>
      </c>
      <c r="B27" t="s">
        <v>192</v>
      </c>
      <c r="C27" t="s">
        <v>181</v>
      </c>
      <c r="D27" s="106">
        <v>1324582.8</v>
      </c>
    </row>
    <row r="28" spans="1:4" x14ac:dyDescent="0.3">
      <c r="A28" t="s">
        <v>196</v>
      </c>
      <c r="B28" t="s">
        <v>192</v>
      </c>
      <c r="C28" t="s">
        <v>182</v>
      </c>
      <c r="D28" s="106">
        <v>630395.88</v>
      </c>
    </row>
    <row r="29" spans="1:4" x14ac:dyDescent="0.3">
      <c r="A29" t="s">
        <v>197</v>
      </c>
      <c r="B29" t="s">
        <v>192</v>
      </c>
      <c r="C29" t="s">
        <v>183</v>
      </c>
      <c r="D29" s="106">
        <v>1114251.6000000001</v>
      </c>
    </row>
    <row r="30" spans="1:4" x14ac:dyDescent="0.3">
      <c r="A30" t="s">
        <v>196</v>
      </c>
      <c r="B30" t="s">
        <v>192</v>
      </c>
      <c r="C30" t="s">
        <v>184</v>
      </c>
      <c r="D30" s="106">
        <v>251571.72</v>
      </c>
    </row>
    <row r="31" spans="1:4" x14ac:dyDescent="0.3">
      <c r="A31" t="s">
        <v>198</v>
      </c>
      <c r="B31" t="s">
        <v>192</v>
      </c>
      <c r="C31" t="s">
        <v>185</v>
      </c>
      <c r="D31" s="106">
        <v>1389633</v>
      </c>
    </row>
    <row r="32" spans="1:4" x14ac:dyDescent="0.3">
      <c r="A32" t="s">
        <v>196</v>
      </c>
      <c r="B32" t="s">
        <v>192</v>
      </c>
      <c r="C32" t="s">
        <v>186</v>
      </c>
      <c r="D32" s="106">
        <v>83949.96</v>
      </c>
    </row>
    <row r="33" spans="1:4" x14ac:dyDescent="0.3">
      <c r="A33" t="s">
        <v>197</v>
      </c>
      <c r="B33" t="s">
        <v>192</v>
      </c>
      <c r="C33" t="s">
        <v>187</v>
      </c>
      <c r="D33" s="106">
        <v>929117.16</v>
      </c>
    </row>
    <row r="34" spans="1:4" x14ac:dyDescent="0.3">
      <c r="A34" t="s">
        <v>196</v>
      </c>
      <c r="B34" t="s">
        <v>192</v>
      </c>
      <c r="C34" t="s">
        <v>188</v>
      </c>
      <c r="D34" s="106">
        <v>132663.24</v>
      </c>
    </row>
    <row r="35" spans="1:4" x14ac:dyDescent="0.3">
      <c r="A35" t="s">
        <v>196</v>
      </c>
      <c r="B35" t="s">
        <v>192</v>
      </c>
      <c r="C35" t="s">
        <v>189</v>
      </c>
      <c r="D35" s="106">
        <v>237387</v>
      </c>
    </row>
    <row r="36" spans="1:4" x14ac:dyDescent="0.3">
      <c r="A36" t="s">
        <v>196</v>
      </c>
      <c r="B36" t="s">
        <v>193</v>
      </c>
      <c r="D36" s="106">
        <v>5502860</v>
      </c>
    </row>
    <row r="37" spans="1:4" x14ac:dyDescent="0.3">
      <c r="D37" s="106">
        <f>SUM(Table2[Cena so zárukou])</f>
        <v>41888449.160000004</v>
      </c>
    </row>
    <row r="38" spans="1:4" x14ac:dyDescent="0.3">
      <c r="D38" s="106"/>
    </row>
    <row r="40" spans="1:4" x14ac:dyDescent="0.3">
      <c r="C40" s="167" t="s">
        <v>256</v>
      </c>
      <c r="D40" s="106">
        <f>2*(SUMIF($A$2:$A$36,"IAAS automatizácia",$D$2:$D$36))+ TCO!C8 + TCO!C10 +TCO!C12</f>
        <v>53479523.255999997</v>
      </c>
    </row>
    <row r="41" spans="1:4" x14ac:dyDescent="0.3">
      <c r="C41" t="s">
        <v>235</v>
      </c>
      <c r="D41" s="106">
        <f>2*(SUMIF($A$2:$A$36,"Virtuálny server - RISC",$D$2:$D$36))</f>
        <v>8865410.3039999995</v>
      </c>
    </row>
    <row r="42" spans="1:4" x14ac:dyDescent="0.3">
      <c r="C42" t="s">
        <v>236</v>
      </c>
      <c r="D42" s="106">
        <f>2*(SUMIF($A$2:$A$36,"Virtuálny server - x86",$D$2:$D$36))</f>
        <v>13117827.84</v>
      </c>
    </row>
    <row r="43" spans="1:4" x14ac:dyDescent="0.3">
      <c r="C43" t="s">
        <v>237</v>
      </c>
      <c r="D43" s="106">
        <f>2*(SUMIF($A$2:$A$36,"Diskový priestor",$D$2:$D$36))</f>
        <v>16758917.760000002</v>
      </c>
    </row>
    <row r="44" spans="1:4" x14ac:dyDescent="0.3">
      <c r="C44" t="s">
        <v>238</v>
      </c>
      <c r="D44" s="106">
        <f>2*(SUMIF($A$2:$A$36,"Poskytnutie zálohovania virtuálneho servera",$D$2:$D$36))</f>
        <v>3123175.2</v>
      </c>
    </row>
    <row r="45" spans="1:4" x14ac:dyDescent="0.3">
      <c r="C45" t="s">
        <v>239</v>
      </c>
      <c r="D45" s="106">
        <f>2*(SUMIF($A$2:$A$36,"Sieťové služby - Vytvorenie load balancing pravidiel",$D$2:$D$36))</f>
        <v>2779266</v>
      </c>
    </row>
    <row r="46" spans="1:4" x14ac:dyDescent="0.3">
      <c r="C46" t="s">
        <v>240</v>
      </c>
      <c r="D46" s="106">
        <f>2*(SUMIF($A$2:$A$36,"Sieťové služby - Vytvorenie preddefinovaného sieťového modelu a základných FW pravidiel",$D$2:$D$36))</f>
        <v>12972632.880000003</v>
      </c>
    </row>
    <row r="47" spans="1:4" x14ac:dyDescent="0.3">
      <c r="C47" t="s">
        <v>241</v>
      </c>
      <c r="D47" s="106">
        <f>2*(SUMIF($A$2:$A$36,"Pripojenie siete",$D$2:$D$36))</f>
        <v>381199.92</v>
      </c>
    </row>
    <row r="48" spans="1:4" x14ac:dyDescent="0.3">
      <c r="C48" s="259" t="s">
        <v>269</v>
      </c>
      <c r="D48" s="260">
        <f>SUM(D40:D47)</f>
        <v>111477953.16000001</v>
      </c>
    </row>
    <row r="50" spans="3:3" x14ac:dyDescent="0.3">
      <c r="C50" s="293"/>
    </row>
  </sheetData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15A0BF-66E4-401B-9031-12C42F0D2E4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Úvod</vt:lpstr>
      <vt:lpstr>CBA - Cloud</vt:lpstr>
      <vt:lpstr>Analyza citlivosti - Cloud</vt:lpstr>
      <vt:lpstr>Prínosy - Cloud</vt:lpstr>
      <vt:lpstr>Výdavky - Cloud</vt:lpstr>
      <vt:lpstr>Spotrebované cloudové služby</vt:lpstr>
      <vt:lpstr>Parametre - Cloud</vt:lpstr>
      <vt:lpstr>TCO</vt:lpstr>
      <vt:lpstr>TCO - SW</vt:lpstr>
      <vt:lpstr>TCO - HW</vt:lpstr>
      <vt:lpstr>Faktory</vt:lpstr>
      <vt:lpstr>Katalog sluzieb</vt:lpstr>
      <vt:lpstr>Grafy</vt:lpstr>
      <vt:lpstr>Mapovanie na služby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rho</cp:lastModifiedBy>
  <dcterms:created xsi:type="dcterms:W3CDTF">2015-01-29T13:50:20Z</dcterms:created>
  <dcterms:modified xsi:type="dcterms:W3CDTF">2017-01-09T17:05:11Z</dcterms:modified>
</cp:coreProperties>
</file>