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er\OneDrive\Dokumenty\"/>
    </mc:Choice>
  </mc:AlternateContent>
  <bookViews>
    <workbookView xWindow="0" yWindow="0" windowWidth="23040" windowHeight="7932" activeTab="4"/>
  </bookViews>
  <sheets>
    <sheet name="CBA v case" sheetId="3" r:id="rId1"/>
    <sheet name="SUMAR Cisla" sheetId="8" r:id="rId2"/>
    <sheet name="Vydavky" sheetId="1" r:id="rId3"/>
    <sheet name="Benefity" sheetId="2" r:id="rId4"/>
    <sheet name="Rozpocet projektu_COMPLET" sheetId="5" r:id="rId5"/>
    <sheet name="Harmonogram_gant" sheetId="6" r:id="rId6"/>
    <sheet name="Pozicie" sheetId="7" r:id="rId7"/>
  </sheets>
  <definedNames>
    <definedName name="pozicie">Pozicie!$A$2:$A$12</definedName>
  </definedNames>
  <calcPr calcId="171026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2" i="5" l="1"/>
  <c r="I41" i="5"/>
  <c r="I40" i="5"/>
  <c r="I39" i="5"/>
  <c r="I38" i="5"/>
  <c r="I37" i="5"/>
  <c r="C40" i="6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2" i="6"/>
  <c r="H84" i="6"/>
  <c r="F84" i="6"/>
  <c r="G84" i="6"/>
  <c r="H83" i="6"/>
  <c r="F83" i="6"/>
  <c r="G83" i="6"/>
  <c r="H82" i="6"/>
  <c r="F82" i="6"/>
  <c r="G82" i="6"/>
  <c r="H81" i="6"/>
  <c r="F81" i="6"/>
  <c r="G81" i="6"/>
  <c r="H80" i="6"/>
  <c r="F80" i="6"/>
  <c r="G80" i="6"/>
  <c r="H79" i="6"/>
  <c r="F79" i="6"/>
  <c r="G79" i="6"/>
  <c r="H78" i="6"/>
  <c r="F78" i="6"/>
  <c r="G78" i="6"/>
  <c r="H77" i="6"/>
  <c r="F77" i="6"/>
  <c r="G77" i="6"/>
  <c r="H76" i="6"/>
  <c r="F76" i="6"/>
  <c r="G76" i="6"/>
  <c r="H75" i="6"/>
  <c r="F75" i="6"/>
  <c r="G75" i="6"/>
  <c r="H74" i="6"/>
  <c r="F74" i="6"/>
  <c r="G74" i="6"/>
  <c r="H73" i="6"/>
  <c r="F73" i="6"/>
  <c r="G73" i="6"/>
  <c r="H72" i="6"/>
  <c r="F72" i="6"/>
  <c r="G72" i="6"/>
  <c r="H71" i="6"/>
  <c r="F71" i="6"/>
  <c r="G71" i="6"/>
  <c r="H70" i="6"/>
  <c r="F70" i="6"/>
  <c r="G70" i="6"/>
  <c r="H69" i="6"/>
  <c r="F69" i="6"/>
  <c r="G69" i="6"/>
  <c r="H68" i="6"/>
  <c r="F68" i="6"/>
  <c r="G68" i="6"/>
  <c r="H67" i="6"/>
  <c r="F67" i="6"/>
  <c r="G67" i="6"/>
  <c r="H66" i="6"/>
  <c r="F66" i="6"/>
  <c r="G66" i="6"/>
  <c r="H65" i="6"/>
  <c r="F65" i="6"/>
  <c r="G65" i="6"/>
  <c r="H64" i="6"/>
  <c r="F64" i="6"/>
  <c r="G64" i="6"/>
  <c r="H63" i="6"/>
  <c r="F63" i="6"/>
  <c r="G63" i="6"/>
  <c r="H62" i="6"/>
  <c r="F62" i="6"/>
  <c r="G62" i="6"/>
  <c r="H61" i="6"/>
  <c r="F61" i="6"/>
  <c r="G61" i="6"/>
  <c r="H60" i="6"/>
  <c r="F60" i="6"/>
  <c r="G60" i="6"/>
  <c r="H59" i="6"/>
  <c r="F59" i="6"/>
  <c r="G59" i="6"/>
  <c r="H58" i="6"/>
  <c r="F58" i="6"/>
  <c r="G58" i="6"/>
  <c r="H57" i="6"/>
  <c r="F57" i="6"/>
  <c r="G57" i="6"/>
  <c r="H56" i="6"/>
  <c r="F56" i="6"/>
  <c r="G56" i="6"/>
  <c r="H55" i="6"/>
  <c r="F55" i="6"/>
  <c r="G55" i="6"/>
  <c r="H54" i="6"/>
  <c r="F54" i="6"/>
  <c r="G54" i="6"/>
  <c r="H53" i="6"/>
  <c r="F53" i="6"/>
  <c r="G53" i="6"/>
  <c r="H52" i="6"/>
  <c r="F52" i="6"/>
  <c r="G52" i="6"/>
  <c r="H51" i="6"/>
  <c r="F51" i="6"/>
  <c r="G51" i="6"/>
  <c r="H50" i="6"/>
  <c r="F50" i="6"/>
  <c r="G50" i="6"/>
  <c r="H49" i="6"/>
  <c r="F49" i="6"/>
  <c r="G49" i="6"/>
  <c r="H48" i="6"/>
  <c r="F48" i="6"/>
  <c r="G48" i="6"/>
  <c r="H47" i="6"/>
  <c r="F47" i="6"/>
  <c r="G47" i="6"/>
  <c r="H46" i="6"/>
  <c r="F46" i="6"/>
  <c r="G46" i="6"/>
  <c r="H45" i="6"/>
  <c r="F45" i="6"/>
  <c r="G45" i="6"/>
  <c r="H44" i="6"/>
  <c r="F44" i="6"/>
  <c r="G44" i="6"/>
  <c r="H43" i="6"/>
  <c r="F43" i="6"/>
  <c r="G43" i="6"/>
  <c r="H42" i="6"/>
  <c r="F42" i="6"/>
  <c r="G42" i="6"/>
  <c r="H41" i="6"/>
  <c r="F41" i="6"/>
  <c r="G41" i="6"/>
  <c r="H40" i="6"/>
  <c r="F40" i="6"/>
  <c r="G40" i="6"/>
  <c r="H39" i="6"/>
  <c r="F39" i="6"/>
  <c r="G39" i="6"/>
  <c r="H38" i="6"/>
  <c r="F38" i="6"/>
  <c r="G38" i="6"/>
  <c r="H37" i="6"/>
  <c r="F37" i="6"/>
  <c r="G37" i="6"/>
  <c r="H36" i="6"/>
  <c r="F36" i="6"/>
  <c r="G36" i="6"/>
  <c r="H35" i="6"/>
  <c r="F35" i="6"/>
  <c r="G35" i="6"/>
  <c r="H34" i="6"/>
  <c r="F34" i="6"/>
  <c r="G34" i="6"/>
  <c r="H33" i="6"/>
  <c r="F33" i="6"/>
  <c r="G33" i="6"/>
  <c r="H32" i="6"/>
  <c r="F32" i="6"/>
  <c r="G32" i="6"/>
  <c r="H31" i="6"/>
  <c r="F31" i="6"/>
  <c r="G31" i="6"/>
  <c r="H30" i="6"/>
  <c r="F30" i="6"/>
  <c r="G30" i="6"/>
  <c r="H29" i="6"/>
  <c r="F29" i="6"/>
  <c r="G29" i="6"/>
  <c r="H28" i="6"/>
  <c r="F28" i="6"/>
  <c r="G28" i="6"/>
  <c r="H27" i="6"/>
  <c r="F27" i="6"/>
  <c r="G27" i="6"/>
  <c r="H26" i="6"/>
  <c r="F26" i="6"/>
  <c r="G26" i="6"/>
  <c r="H25" i="6"/>
  <c r="F25" i="6"/>
  <c r="G25" i="6"/>
  <c r="H24" i="6"/>
  <c r="F24" i="6"/>
  <c r="G24" i="6"/>
  <c r="H23" i="6"/>
  <c r="F23" i="6"/>
  <c r="G23" i="6"/>
  <c r="H22" i="6"/>
  <c r="F22" i="6"/>
  <c r="G22" i="6"/>
  <c r="H21" i="6"/>
  <c r="F21" i="6"/>
  <c r="G21" i="6"/>
  <c r="H20" i="6"/>
  <c r="F20" i="6"/>
  <c r="G20" i="6"/>
  <c r="H19" i="6"/>
  <c r="F19" i="6"/>
  <c r="G19" i="6"/>
  <c r="H18" i="6"/>
  <c r="F18" i="6"/>
  <c r="G18" i="6"/>
  <c r="H17" i="6"/>
  <c r="F17" i="6"/>
  <c r="G17" i="6"/>
  <c r="H16" i="6"/>
  <c r="F16" i="6"/>
  <c r="G16" i="6"/>
  <c r="H15" i="6"/>
  <c r="F15" i="6"/>
  <c r="G15" i="6"/>
  <c r="H14" i="6"/>
  <c r="F14" i="6"/>
  <c r="G14" i="6"/>
  <c r="H13" i="6"/>
  <c r="F13" i="6"/>
  <c r="G13" i="6"/>
  <c r="H12" i="6"/>
  <c r="F12" i="6"/>
  <c r="G12" i="6"/>
  <c r="H11" i="6"/>
  <c r="F11" i="6"/>
  <c r="G11" i="6"/>
  <c r="H10" i="6"/>
  <c r="F10" i="6"/>
  <c r="G10" i="6"/>
  <c r="H9" i="6"/>
  <c r="F9" i="6"/>
  <c r="G9" i="6"/>
  <c r="H8" i="6"/>
  <c r="F8" i="6"/>
  <c r="G8" i="6"/>
  <c r="H7" i="6"/>
  <c r="F7" i="6"/>
  <c r="G7" i="6"/>
  <c r="H6" i="6"/>
  <c r="F6" i="6"/>
  <c r="G6" i="6"/>
  <c r="H5" i="6"/>
  <c r="F5" i="6"/>
  <c r="G5" i="6"/>
  <c r="H4" i="6"/>
  <c r="F4" i="6"/>
  <c r="G4" i="6"/>
  <c r="H3" i="6"/>
  <c r="F3" i="6"/>
  <c r="G3" i="6"/>
  <c r="H2" i="6"/>
  <c r="F2" i="6"/>
  <c r="G2" i="6"/>
  <c r="D5" i="5"/>
  <c r="E5" i="5"/>
  <c r="F5" i="5"/>
  <c r="D6" i="5"/>
  <c r="E6" i="5"/>
  <c r="F6" i="5"/>
  <c r="D7" i="5"/>
  <c r="E7" i="5"/>
  <c r="F7" i="5"/>
  <c r="D8" i="5"/>
  <c r="E8" i="5"/>
  <c r="F8" i="5"/>
  <c r="D9" i="5"/>
  <c r="E9" i="5"/>
  <c r="F9" i="5"/>
  <c r="F4" i="5"/>
  <c r="G4" i="5"/>
  <c r="C3" i="1"/>
  <c r="D11" i="5"/>
  <c r="E11" i="5"/>
  <c r="F11" i="5"/>
  <c r="D12" i="5"/>
  <c r="E12" i="5"/>
  <c r="F12" i="5"/>
  <c r="D13" i="5"/>
  <c r="E13" i="5"/>
  <c r="F13" i="5"/>
  <c r="D14" i="5"/>
  <c r="E14" i="5"/>
  <c r="F14" i="5"/>
  <c r="D15" i="5"/>
  <c r="E15" i="5"/>
  <c r="F15" i="5"/>
  <c r="D16" i="5"/>
  <c r="E16" i="5"/>
  <c r="F16" i="5"/>
  <c r="D17" i="5"/>
  <c r="E17" i="5"/>
  <c r="F17" i="5"/>
  <c r="D18" i="5"/>
  <c r="E18" i="5"/>
  <c r="F18" i="5"/>
  <c r="F10" i="5"/>
  <c r="G10" i="5"/>
  <c r="C4" i="1"/>
  <c r="D20" i="5"/>
  <c r="E20" i="5"/>
  <c r="F20" i="5"/>
  <c r="D21" i="5"/>
  <c r="E21" i="5"/>
  <c r="F21" i="5"/>
  <c r="D22" i="5"/>
  <c r="E22" i="5"/>
  <c r="F22" i="5"/>
  <c r="D23" i="5"/>
  <c r="E23" i="5"/>
  <c r="F23" i="5"/>
  <c r="D24" i="5"/>
  <c r="E24" i="5"/>
  <c r="F24" i="5"/>
  <c r="D25" i="5"/>
  <c r="E25" i="5"/>
  <c r="F25" i="5"/>
  <c r="D26" i="5"/>
  <c r="E26" i="5"/>
  <c r="F26" i="5"/>
  <c r="D27" i="5"/>
  <c r="E27" i="5"/>
  <c r="F27" i="5"/>
  <c r="D28" i="5"/>
  <c r="E28" i="5"/>
  <c r="F28" i="5"/>
  <c r="D29" i="5"/>
  <c r="E29" i="5"/>
  <c r="F29" i="5"/>
  <c r="F19" i="5"/>
  <c r="G19" i="5"/>
  <c r="C5" i="1"/>
  <c r="D31" i="5"/>
  <c r="E31" i="5"/>
  <c r="F31" i="5"/>
  <c r="D32" i="5"/>
  <c r="E32" i="5"/>
  <c r="F32" i="5"/>
  <c r="D33" i="5"/>
  <c r="E33" i="5"/>
  <c r="F33" i="5"/>
  <c r="D34" i="5"/>
  <c r="E34" i="5"/>
  <c r="F34" i="5"/>
  <c r="D35" i="5"/>
  <c r="E35" i="5"/>
  <c r="F35" i="5"/>
  <c r="F30" i="5"/>
  <c r="G30" i="5"/>
  <c r="C6" i="1"/>
  <c r="D38" i="5"/>
  <c r="E38" i="5"/>
  <c r="F38" i="5"/>
  <c r="D39" i="5"/>
  <c r="E39" i="5"/>
  <c r="F39" i="5"/>
  <c r="D40" i="5"/>
  <c r="E40" i="5"/>
  <c r="F40" i="5"/>
  <c r="D41" i="5"/>
  <c r="E41" i="5"/>
  <c r="F41" i="5"/>
  <c r="D42" i="5"/>
  <c r="E42" i="5"/>
  <c r="F42" i="5"/>
  <c r="F37" i="5"/>
  <c r="G37" i="5"/>
  <c r="C7" i="1"/>
  <c r="D44" i="5"/>
  <c r="E44" i="5"/>
  <c r="F44" i="5"/>
  <c r="D45" i="5"/>
  <c r="E45" i="5"/>
  <c r="F45" i="5"/>
  <c r="D46" i="5"/>
  <c r="E46" i="5"/>
  <c r="F46" i="5"/>
  <c r="D47" i="5"/>
  <c r="E47" i="5"/>
  <c r="F47" i="5"/>
  <c r="D48" i="5"/>
  <c r="E48" i="5"/>
  <c r="F48" i="5"/>
  <c r="F43" i="5"/>
  <c r="G43" i="5"/>
  <c r="C8" i="1"/>
  <c r="D50" i="5"/>
  <c r="E50" i="5"/>
  <c r="F50" i="5"/>
  <c r="D51" i="5"/>
  <c r="E51" i="5"/>
  <c r="F51" i="5"/>
  <c r="D52" i="5"/>
  <c r="E52" i="5"/>
  <c r="F52" i="5"/>
  <c r="D53" i="5"/>
  <c r="E53" i="5"/>
  <c r="F53" i="5"/>
  <c r="D54" i="5"/>
  <c r="E54" i="5"/>
  <c r="F54" i="5"/>
  <c r="D55" i="5"/>
  <c r="E55" i="5"/>
  <c r="F55" i="5"/>
  <c r="F49" i="5"/>
  <c r="G49" i="5"/>
  <c r="C9" i="1"/>
  <c r="D57" i="5"/>
  <c r="E57" i="5"/>
  <c r="F57" i="5"/>
  <c r="D58" i="5"/>
  <c r="E58" i="5"/>
  <c r="F58" i="5"/>
  <c r="D59" i="5"/>
  <c r="E59" i="5"/>
  <c r="F59" i="5"/>
  <c r="D60" i="5"/>
  <c r="E60" i="5"/>
  <c r="F60" i="5"/>
  <c r="D61" i="5"/>
  <c r="E61" i="5"/>
  <c r="F61" i="5"/>
  <c r="F56" i="5"/>
  <c r="G56" i="5"/>
  <c r="C10" i="1"/>
  <c r="D63" i="5"/>
  <c r="E63" i="5"/>
  <c r="F63" i="5"/>
  <c r="D64" i="5"/>
  <c r="E64" i="5"/>
  <c r="F64" i="5"/>
  <c r="D65" i="5"/>
  <c r="E65" i="5"/>
  <c r="F65" i="5"/>
  <c r="D66" i="5"/>
  <c r="E66" i="5"/>
  <c r="F66" i="5"/>
  <c r="D67" i="5"/>
  <c r="E67" i="5"/>
  <c r="F67" i="5"/>
  <c r="F62" i="5"/>
  <c r="G62" i="5"/>
  <c r="C11" i="1"/>
  <c r="D69" i="5"/>
  <c r="E69" i="5"/>
  <c r="F69" i="5"/>
  <c r="D70" i="5"/>
  <c r="E70" i="5"/>
  <c r="F70" i="5"/>
  <c r="D71" i="5"/>
  <c r="E71" i="5"/>
  <c r="F71" i="5"/>
  <c r="D72" i="5"/>
  <c r="E72" i="5"/>
  <c r="F72" i="5"/>
  <c r="D73" i="5"/>
  <c r="E73" i="5"/>
  <c r="F73" i="5"/>
  <c r="D74" i="5"/>
  <c r="E74" i="5"/>
  <c r="F74" i="5"/>
  <c r="D75" i="5"/>
  <c r="E75" i="5"/>
  <c r="F75" i="5"/>
  <c r="F68" i="5"/>
  <c r="G68" i="5"/>
  <c r="C12" i="1"/>
  <c r="D77" i="5"/>
  <c r="E77" i="5"/>
  <c r="F77" i="5"/>
  <c r="D78" i="5"/>
  <c r="E78" i="5"/>
  <c r="F78" i="5"/>
  <c r="D79" i="5"/>
  <c r="E79" i="5"/>
  <c r="F79" i="5"/>
  <c r="D80" i="5"/>
  <c r="E80" i="5"/>
  <c r="F80" i="5"/>
  <c r="D81" i="5"/>
  <c r="E81" i="5"/>
  <c r="F81" i="5"/>
  <c r="D82" i="5"/>
  <c r="E82" i="5"/>
  <c r="F82" i="5"/>
  <c r="D83" i="5"/>
  <c r="E83" i="5"/>
  <c r="F83" i="5"/>
  <c r="F76" i="5"/>
  <c r="G76" i="5"/>
  <c r="C13" i="1"/>
  <c r="D84" i="5"/>
  <c r="E84" i="5"/>
  <c r="F84" i="5"/>
  <c r="G84" i="5"/>
  <c r="C14" i="1"/>
  <c r="D85" i="5"/>
  <c r="E85" i="5"/>
  <c r="F85" i="5"/>
  <c r="G85" i="5"/>
  <c r="C15" i="1"/>
  <c r="D86" i="5"/>
  <c r="E86" i="5"/>
  <c r="F86" i="5"/>
  <c r="G86" i="5"/>
  <c r="C16" i="1"/>
  <c r="C17" i="1"/>
  <c r="D26" i="3"/>
  <c r="D29" i="3"/>
  <c r="D34" i="3"/>
  <c r="E26" i="3"/>
  <c r="E29" i="3"/>
  <c r="E34" i="3"/>
  <c r="F26" i="3"/>
  <c r="F29" i="3"/>
  <c r="F34" i="3"/>
  <c r="G26" i="3"/>
  <c r="G29" i="3"/>
  <c r="G34" i="3"/>
  <c r="H26" i="3"/>
  <c r="H29" i="3"/>
  <c r="H34" i="3"/>
  <c r="I26" i="3"/>
  <c r="I29" i="3"/>
  <c r="I34" i="3"/>
  <c r="J26" i="3"/>
  <c r="J29" i="3"/>
  <c r="J34" i="3"/>
  <c r="K26" i="3"/>
  <c r="K29" i="3"/>
  <c r="K34" i="3"/>
  <c r="L26" i="3"/>
  <c r="L29" i="3"/>
  <c r="L34" i="3"/>
  <c r="M26" i="3"/>
  <c r="M29" i="3"/>
  <c r="M34" i="3"/>
  <c r="M35" i="3"/>
  <c r="K6" i="8"/>
  <c r="L35" i="3"/>
  <c r="J6" i="8"/>
  <c r="K35" i="3"/>
  <c r="I6" i="8"/>
  <c r="J35" i="3"/>
  <c r="H6" i="8"/>
  <c r="I35" i="3"/>
  <c r="G6" i="8"/>
  <c r="H35" i="3"/>
  <c r="F6" i="8"/>
  <c r="G35" i="3"/>
  <c r="E6" i="8"/>
  <c r="F35" i="3"/>
  <c r="D6" i="8"/>
  <c r="E35" i="3"/>
  <c r="C6" i="8"/>
  <c r="K5" i="8"/>
  <c r="J5" i="8"/>
  <c r="I5" i="8"/>
  <c r="H5" i="8"/>
  <c r="G5" i="8"/>
  <c r="F5" i="8"/>
  <c r="E5" i="8"/>
  <c r="D5" i="8"/>
  <c r="C5" i="8"/>
  <c r="D35" i="3"/>
  <c r="B6" i="8"/>
  <c r="B5" i="8"/>
  <c r="K4" i="8"/>
  <c r="J4" i="8"/>
  <c r="I4" i="8"/>
  <c r="H4" i="8"/>
  <c r="G4" i="8"/>
  <c r="F4" i="8"/>
  <c r="E4" i="8"/>
  <c r="D4" i="8"/>
  <c r="C4" i="8"/>
  <c r="B4" i="8"/>
  <c r="K3" i="8"/>
  <c r="J3" i="8"/>
  <c r="I3" i="8"/>
  <c r="H3" i="8"/>
  <c r="G3" i="8"/>
  <c r="F3" i="8"/>
  <c r="E3" i="8"/>
  <c r="D3" i="8"/>
  <c r="C3" i="8"/>
  <c r="B3" i="8"/>
  <c r="A6" i="8"/>
  <c r="A5" i="8"/>
  <c r="A4" i="8"/>
  <c r="A3" i="8"/>
  <c r="E6" i="2"/>
  <c r="E7" i="2"/>
  <c r="E8" i="2"/>
  <c r="E9" i="2"/>
  <c r="E10" i="2"/>
  <c r="E11" i="2"/>
  <c r="E12" i="2"/>
  <c r="E5" i="2"/>
  <c r="E4" i="2"/>
  <c r="E3" i="2"/>
  <c r="J12" i="2"/>
  <c r="J11" i="2"/>
  <c r="J10" i="2"/>
  <c r="J9" i="2"/>
  <c r="J8" i="2"/>
  <c r="J7" i="2"/>
  <c r="J6" i="2"/>
  <c r="J5" i="2"/>
  <c r="M87" i="5"/>
  <c r="M86" i="5"/>
  <c r="M85" i="5"/>
  <c r="M84" i="5"/>
  <c r="M83" i="5"/>
  <c r="M82" i="5"/>
  <c r="M81" i="5"/>
  <c r="M80" i="5"/>
  <c r="M79" i="5"/>
  <c r="M78" i="5"/>
  <c r="M77" i="5"/>
  <c r="M76" i="5"/>
  <c r="M75" i="5"/>
  <c r="M74" i="5"/>
  <c r="M73" i="5"/>
  <c r="M72" i="5"/>
  <c r="M71" i="5"/>
  <c r="M70" i="5"/>
  <c r="M69" i="5"/>
  <c r="M68" i="5"/>
  <c r="M67" i="5"/>
  <c r="M66" i="5"/>
  <c r="M65" i="5"/>
  <c r="M64" i="5"/>
  <c r="M63" i="5"/>
  <c r="M62" i="5"/>
  <c r="M61" i="5"/>
  <c r="M60" i="5"/>
  <c r="M59" i="5"/>
  <c r="M58" i="5"/>
  <c r="M57" i="5"/>
  <c r="M56" i="5"/>
  <c r="M55" i="5"/>
  <c r="M54" i="5"/>
  <c r="M53" i="5"/>
  <c r="M52" i="5"/>
  <c r="M51" i="5"/>
  <c r="M50" i="5"/>
  <c r="M49" i="5"/>
  <c r="M48" i="5"/>
  <c r="M47" i="5"/>
  <c r="M46" i="5"/>
  <c r="M45" i="5"/>
  <c r="M44" i="5"/>
  <c r="M43" i="5"/>
  <c r="M42" i="5"/>
  <c r="M41" i="5"/>
  <c r="M40" i="5"/>
  <c r="M39" i="5"/>
  <c r="M38" i="5"/>
  <c r="M37" i="5"/>
  <c r="M36" i="5"/>
  <c r="M35" i="5"/>
  <c r="M34" i="5"/>
  <c r="M33" i="5"/>
  <c r="M32" i="5"/>
  <c r="M31" i="5"/>
  <c r="M30" i="5"/>
  <c r="M29" i="5"/>
  <c r="M28" i="5"/>
  <c r="M27" i="5"/>
  <c r="M26" i="5"/>
  <c r="M25" i="5"/>
  <c r="M24" i="5"/>
  <c r="M23" i="5"/>
  <c r="M22" i="5"/>
  <c r="M21" i="5"/>
  <c r="M20" i="5"/>
  <c r="M19" i="5"/>
  <c r="M18" i="5"/>
  <c r="M17" i="5"/>
  <c r="M16" i="5"/>
  <c r="M15" i="5"/>
  <c r="M14" i="5"/>
  <c r="M13" i="5"/>
  <c r="M12" i="5"/>
  <c r="M11" i="5"/>
  <c r="M10" i="5"/>
  <c r="M9" i="5"/>
  <c r="M8" i="5"/>
  <c r="M7" i="5"/>
  <c r="M6" i="5"/>
  <c r="M5" i="5"/>
  <c r="M4" i="5"/>
  <c r="M32" i="3"/>
  <c r="L32" i="3"/>
  <c r="K32" i="3"/>
  <c r="J32" i="3"/>
  <c r="I32" i="3"/>
  <c r="H32" i="3"/>
  <c r="G32" i="3"/>
  <c r="F32" i="3"/>
  <c r="E32" i="3"/>
  <c r="D32" i="3"/>
  <c r="H26" i="2"/>
  <c r="M31" i="3"/>
  <c r="H25" i="2"/>
  <c r="L31" i="3"/>
  <c r="H24" i="2"/>
  <c r="K31" i="3"/>
  <c r="H23" i="2"/>
  <c r="J31" i="3"/>
  <c r="H22" i="2"/>
  <c r="I31" i="3"/>
  <c r="H21" i="2"/>
  <c r="H31" i="3"/>
  <c r="H20" i="2"/>
  <c r="G31" i="3"/>
  <c r="H19" i="2"/>
  <c r="F31" i="3"/>
  <c r="H18" i="2"/>
  <c r="E31" i="3"/>
  <c r="H17" i="2"/>
  <c r="D31" i="3"/>
  <c r="M30" i="3"/>
  <c r="L30" i="3"/>
  <c r="K30" i="3"/>
  <c r="J30" i="3"/>
  <c r="I30" i="3"/>
  <c r="H30" i="3"/>
  <c r="G30" i="3"/>
  <c r="F30" i="3"/>
  <c r="E30" i="3"/>
  <c r="D30" i="3"/>
  <c r="L28" i="3"/>
  <c r="H28" i="3"/>
  <c r="M28" i="3"/>
  <c r="K28" i="3"/>
  <c r="J28" i="3"/>
  <c r="I28" i="3"/>
  <c r="G28" i="3"/>
  <c r="F28" i="3"/>
  <c r="E28" i="3"/>
  <c r="D28" i="3"/>
  <c r="M21" i="3"/>
  <c r="L21" i="3"/>
  <c r="K21" i="3"/>
  <c r="J21" i="3"/>
  <c r="I21" i="3"/>
  <c r="H21" i="3"/>
  <c r="G21" i="3"/>
  <c r="F21" i="3"/>
  <c r="E21" i="3"/>
  <c r="D21" i="3"/>
  <c r="J26" i="2"/>
  <c r="M20" i="3"/>
  <c r="J25" i="2"/>
  <c r="L20" i="3"/>
  <c r="J24" i="2"/>
  <c r="K20" i="3"/>
  <c r="J23" i="2"/>
  <c r="J20" i="3"/>
  <c r="J22" i="2"/>
  <c r="I20" i="3"/>
  <c r="J21" i="2"/>
  <c r="H20" i="3"/>
  <c r="J20" i="2"/>
  <c r="G20" i="3"/>
  <c r="J19" i="2"/>
  <c r="F20" i="3"/>
  <c r="J18" i="2"/>
  <c r="E20" i="3"/>
  <c r="J17" i="2"/>
  <c r="D20" i="3"/>
  <c r="G12" i="2"/>
  <c r="M19" i="3"/>
  <c r="G11" i="2"/>
  <c r="L19" i="3"/>
  <c r="G10" i="2"/>
  <c r="K19" i="3"/>
  <c r="G9" i="2"/>
  <c r="J19" i="3"/>
  <c r="G8" i="2"/>
  <c r="I19" i="3"/>
  <c r="G7" i="2"/>
  <c r="H19" i="3"/>
  <c r="G6" i="2"/>
  <c r="G19" i="3"/>
  <c r="G5" i="2"/>
  <c r="F19" i="3"/>
  <c r="G4" i="2"/>
  <c r="E19" i="3"/>
  <c r="G3" i="2"/>
  <c r="D19" i="3"/>
  <c r="L17" i="3"/>
  <c r="H17" i="3"/>
  <c r="M17" i="3"/>
  <c r="K17" i="3"/>
  <c r="J17" i="3"/>
  <c r="I17" i="3"/>
  <c r="G17" i="3"/>
  <c r="F17" i="3"/>
  <c r="E17" i="3"/>
  <c r="D17" i="3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M15" i="3"/>
  <c r="L15" i="3"/>
  <c r="K15" i="3"/>
  <c r="J15" i="3"/>
  <c r="I15" i="3"/>
  <c r="H15" i="3"/>
  <c r="G15" i="3"/>
  <c r="F15" i="3"/>
  <c r="E15" i="3"/>
  <c r="D15" i="3"/>
  <c r="M22" i="3"/>
  <c r="L22" i="3"/>
  <c r="K22" i="3"/>
  <c r="J22" i="3"/>
  <c r="I22" i="3"/>
  <c r="H22" i="3"/>
  <c r="G22" i="3"/>
  <c r="F22" i="3"/>
  <c r="E22" i="3"/>
  <c r="D22" i="3"/>
  <c r="M33" i="3"/>
  <c r="L33" i="3"/>
  <c r="K33" i="3"/>
  <c r="J33" i="3"/>
  <c r="I33" i="3"/>
  <c r="H33" i="3"/>
  <c r="G33" i="3"/>
  <c r="F33" i="3"/>
  <c r="E33" i="3"/>
  <c r="D33" i="3"/>
  <c r="M10" i="3"/>
  <c r="L10" i="3"/>
  <c r="K10" i="3"/>
  <c r="J10" i="3"/>
  <c r="I10" i="3"/>
  <c r="H10" i="3"/>
  <c r="I3" i="2"/>
  <c r="G10" i="3"/>
  <c r="F10" i="3"/>
  <c r="E10" i="3"/>
  <c r="D10" i="3"/>
  <c r="D8" i="3"/>
  <c r="L17" i="2"/>
  <c r="D9" i="3"/>
  <c r="D11" i="3"/>
  <c r="L26" i="2"/>
  <c r="M9" i="3"/>
  <c r="L25" i="2"/>
  <c r="L9" i="3"/>
  <c r="L24" i="2"/>
  <c r="K9" i="3"/>
  <c r="L23" i="2"/>
  <c r="J9" i="3"/>
  <c r="L22" i="2"/>
  <c r="I9" i="3"/>
  <c r="L21" i="2"/>
  <c r="H9" i="3"/>
  <c r="L20" i="2"/>
  <c r="G9" i="3"/>
  <c r="L19" i="2"/>
  <c r="F9" i="3"/>
  <c r="L18" i="2"/>
  <c r="E9" i="3"/>
  <c r="I12" i="2"/>
  <c r="M8" i="3"/>
  <c r="I11" i="2"/>
  <c r="L8" i="3"/>
  <c r="I10" i="2"/>
  <c r="K8" i="3"/>
  <c r="I9" i="2"/>
  <c r="J8" i="3"/>
  <c r="I8" i="2"/>
  <c r="I8" i="3"/>
  <c r="I7" i="2"/>
  <c r="H8" i="3"/>
  <c r="I6" i="2"/>
  <c r="G8" i="3"/>
  <c r="I5" i="2"/>
  <c r="F8" i="3"/>
  <c r="I4" i="2"/>
  <c r="E8" i="3"/>
  <c r="E11" i="3"/>
  <c r="F11" i="3"/>
  <c r="G11" i="3"/>
  <c r="H11" i="3"/>
  <c r="I11" i="3"/>
  <c r="J11" i="3"/>
  <c r="K11" i="3"/>
  <c r="L11" i="3"/>
  <c r="M11" i="3"/>
  <c r="L6" i="3"/>
  <c r="H6" i="3"/>
  <c r="M6" i="3"/>
  <c r="K6" i="3"/>
  <c r="J6" i="3"/>
  <c r="I6" i="3"/>
  <c r="G6" i="3"/>
  <c r="F6" i="3"/>
  <c r="E6" i="3"/>
  <c r="D6" i="3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M4" i="3"/>
  <c r="L4" i="3"/>
  <c r="K4" i="3"/>
  <c r="J4" i="3"/>
  <c r="I4" i="3"/>
  <c r="H4" i="3"/>
  <c r="G4" i="3"/>
  <c r="F4" i="3"/>
  <c r="E4" i="3"/>
  <c r="D4" i="3"/>
  <c r="I39" i="2"/>
  <c r="I38" i="2"/>
  <c r="I37" i="2"/>
  <c r="I36" i="2"/>
  <c r="I35" i="2"/>
  <c r="I34" i="2"/>
  <c r="I33" i="2"/>
  <c r="I32" i="2"/>
  <c r="I31" i="2"/>
  <c r="I30" i="2"/>
  <c r="G39" i="2"/>
  <c r="G38" i="2"/>
  <c r="G37" i="2"/>
  <c r="G36" i="2"/>
  <c r="G35" i="2"/>
  <c r="G34" i="2"/>
  <c r="G33" i="2"/>
  <c r="G32" i="2"/>
  <c r="G31" i="2"/>
  <c r="G30" i="2"/>
  <c r="E21" i="1"/>
  <c r="E19" i="1"/>
  <c r="E18" i="1"/>
  <c r="D21" i="1"/>
  <c r="D19" i="1"/>
  <c r="D18" i="1"/>
  <c r="D5" i="2"/>
  <c r="D6" i="2"/>
  <c r="D7" i="2"/>
  <c r="D8" i="2"/>
  <c r="D9" i="2"/>
  <c r="D10" i="2"/>
  <c r="D11" i="2"/>
  <c r="D12" i="2"/>
  <c r="C4" i="2"/>
  <c r="C5" i="2"/>
  <c r="C6" i="2"/>
  <c r="C7" i="2"/>
  <c r="C8" i="2"/>
  <c r="C9" i="2"/>
  <c r="C10" i="2"/>
  <c r="C11" i="2"/>
  <c r="C12" i="2"/>
  <c r="C18" i="2"/>
  <c r="C19" i="2"/>
  <c r="C20" i="2"/>
  <c r="C21" i="2"/>
  <c r="C22" i="2"/>
  <c r="C23" i="2"/>
  <c r="C24" i="2"/>
  <c r="C25" i="2"/>
  <c r="C26" i="2"/>
  <c r="F26" i="2"/>
  <c r="F25" i="2"/>
  <c r="F24" i="2"/>
  <c r="F23" i="2"/>
  <c r="F22" i="2"/>
  <c r="F21" i="2"/>
  <c r="F20" i="2"/>
  <c r="F19" i="2"/>
  <c r="F18" i="2"/>
  <c r="F17" i="2"/>
  <c r="C30" i="2"/>
  <c r="C31" i="2"/>
  <c r="C32" i="2"/>
  <c r="C33" i="2"/>
  <c r="C34" i="2"/>
  <c r="C35" i="2"/>
  <c r="C36" i="2"/>
  <c r="C37" i="2"/>
  <c r="C38" i="2"/>
  <c r="C39" i="2"/>
  <c r="E39" i="2"/>
  <c r="E38" i="2"/>
  <c r="E37" i="2"/>
  <c r="E36" i="2"/>
  <c r="E35" i="2"/>
  <c r="E34" i="2"/>
  <c r="E33" i="2"/>
  <c r="E32" i="2"/>
  <c r="E31" i="2"/>
  <c r="E30" i="2"/>
  <c r="N4" i="5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C76" i="5"/>
  <c r="C68" i="5"/>
  <c r="C62" i="5"/>
  <c r="C56" i="5"/>
  <c r="C49" i="5"/>
  <c r="C43" i="5"/>
  <c r="C37" i="5"/>
  <c r="C19" i="5"/>
  <c r="C4" i="5"/>
  <c r="C30" i="5"/>
  <c r="C10" i="5"/>
  <c r="G87" i="5"/>
  <c r="G1" i="5"/>
  <c r="F87" i="5"/>
  <c r="J87" i="5"/>
  <c r="H87" i="5"/>
  <c r="G74" i="5"/>
  <c r="G14" i="5"/>
  <c r="G13" i="5"/>
  <c r="G12" i="5"/>
  <c r="D36" i="5"/>
  <c r="E36" i="5"/>
  <c r="F36" i="5"/>
  <c r="E4" i="5"/>
  <c r="E76" i="5"/>
  <c r="E68" i="5"/>
  <c r="E62" i="5"/>
  <c r="E56" i="5"/>
  <c r="E49" i="5"/>
  <c r="E43" i="5"/>
  <c r="E37" i="5"/>
  <c r="E30" i="5"/>
  <c r="E19" i="5"/>
  <c r="E10" i="5"/>
  <c r="E87" i="5"/>
  <c r="D4" i="5"/>
  <c r="D76" i="5"/>
  <c r="D68" i="5"/>
  <c r="D62" i="5"/>
  <c r="D56" i="5"/>
  <c r="D49" i="5"/>
  <c r="D43" i="5"/>
  <c r="D37" i="5"/>
  <c r="D30" i="5"/>
  <c r="D19" i="5"/>
  <c r="D10" i="5"/>
  <c r="D87" i="5"/>
  <c r="C87" i="5"/>
  <c r="B87" i="5"/>
  <c r="G83" i="5"/>
  <c r="G82" i="5"/>
  <c r="G81" i="5"/>
  <c r="G80" i="5"/>
  <c r="G79" i="5"/>
  <c r="G78" i="5"/>
  <c r="G77" i="5"/>
  <c r="G75" i="5"/>
  <c r="G73" i="5"/>
  <c r="G72" i="5"/>
  <c r="G71" i="5"/>
  <c r="G70" i="5"/>
  <c r="G69" i="5"/>
  <c r="G67" i="5"/>
  <c r="G66" i="5"/>
  <c r="G65" i="5"/>
  <c r="G64" i="5"/>
  <c r="G63" i="5"/>
  <c r="G61" i="5"/>
  <c r="G60" i="5"/>
  <c r="G59" i="5"/>
  <c r="G58" i="5"/>
  <c r="G57" i="5"/>
  <c r="G55" i="5"/>
  <c r="G54" i="5"/>
  <c r="G53" i="5"/>
  <c r="G52" i="5"/>
  <c r="G51" i="5"/>
  <c r="G50" i="5"/>
  <c r="G48" i="5"/>
  <c r="G47" i="5"/>
  <c r="G46" i="5"/>
  <c r="G45" i="5"/>
  <c r="G44" i="5"/>
  <c r="G42" i="5"/>
  <c r="G41" i="5"/>
  <c r="G40" i="5"/>
  <c r="G39" i="5"/>
  <c r="G38" i="5"/>
  <c r="G35" i="5"/>
  <c r="G36" i="5"/>
  <c r="G34" i="5"/>
  <c r="G33" i="5"/>
  <c r="G32" i="5"/>
  <c r="G31" i="5"/>
  <c r="G29" i="5"/>
  <c r="G28" i="5"/>
  <c r="G27" i="5"/>
  <c r="G26" i="5"/>
  <c r="G25" i="5"/>
  <c r="G24" i="5"/>
  <c r="G23" i="5"/>
  <c r="G22" i="5"/>
  <c r="G21" i="5"/>
  <c r="G20" i="5"/>
  <c r="G18" i="5"/>
  <c r="G17" i="5"/>
  <c r="G16" i="5"/>
  <c r="G15" i="5"/>
  <c r="G11" i="5"/>
  <c r="G9" i="5"/>
  <c r="G8" i="5"/>
  <c r="G7" i="5"/>
  <c r="G6" i="5"/>
  <c r="G5" i="5"/>
  <c r="D18" i="3"/>
  <c r="D23" i="3"/>
  <c r="E18" i="3"/>
  <c r="E23" i="3"/>
  <c r="F18" i="3"/>
  <c r="F23" i="3"/>
  <c r="G18" i="3"/>
  <c r="G23" i="3"/>
  <c r="H18" i="3"/>
  <c r="H23" i="3"/>
  <c r="I18" i="3"/>
  <c r="I23" i="3"/>
  <c r="J18" i="3"/>
  <c r="J23" i="3"/>
  <c r="K18" i="3"/>
  <c r="K23" i="3"/>
  <c r="L18" i="3"/>
  <c r="L23" i="3"/>
  <c r="M18" i="3"/>
  <c r="M23" i="3"/>
  <c r="M24" i="3"/>
  <c r="L24" i="3"/>
  <c r="K24" i="3"/>
  <c r="J24" i="3"/>
  <c r="I24" i="3"/>
  <c r="H24" i="3"/>
  <c r="G24" i="3"/>
  <c r="F24" i="3"/>
  <c r="E24" i="3"/>
  <c r="D24" i="3"/>
  <c r="D7" i="3"/>
  <c r="D12" i="3"/>
  <c r="E7" i="3"/>
  <c r="E12" i="3"/>
  <c r="F7" i="3"/>
  <c r="F12" i="3"/>
  <c r="G7" i="3"/>
  <c r="G12" i="3"/>
  <c r="H7" i="3"/>
  <c r="H12" i="3"/>
  <c r="I7" i="3"/>
  <c r="I12" i="3"/>
  <c r="J7" i="3"/>
  <c r="J12" i="3"/>
  <c r="K7" i="3"/>
  <c r="K12" i="3"/>
  <c r="L7" i="3"/>
  <c r="L12" i="3"/>
  <c r="M7" i="3"/>
  <c r="M12" i="3"/>
  <c r="D13" i="3"/>
  <c r="E13" i="3"/>
  <c r="F13" i="3"/>
  <c r="G13" i="3"/>
  <c r="H13" i="3"/>
  <c r="I13" i="3"/>
  <c r="J13" i="3"/>
  <c r="K13" i="3"/>
  <c r="L13" i="3"/>
  <c r="M13" i="3"/>
  <c r="D20" i="1"/>
  <c r="E20" i="1"/>
</calcChain>
</file>

<file path=xl/comments1.xml><?xml version="1.0" encoding="utf-8"?>
<comments xmlns="http://schemas.openxmlformats.org/spreadsheetml/2006/main">
  <authors>
    <author>Peter</author>
  </authors>
  <commentList>
    <comment ref="J1" authorId="0" shapeId="0">
      <text>
        <r>
          <rPr>
            <sz val="9"/>
            <color indexed="81"/>
            <rFont val="Tahoma"/>
            <family val="2"/>
            <charset val="238"/>
          </rPr>
          <t>V súčasnosti je možné cez poortál UPVS poziadat o vypis z OR, ktory je bezplatny. Preto je o toto percento ponížený potencálny benefit nového IS OR. Predpokladáme, že ak by sa nový IS OR nerealizoval percento výpisov cez UPVS by malo rastúcu tendenciu, ako je zohladnene aj v modely</t>
        </r>
      </text>
    </comment>
  </commentList>
</comments>
</file>

<file path=xl/sharedStrings.xml><?xml version="1.0" encoding="utf-8"?>
<sst xmlns="http://schemas.openxmlformats.org/spreadsheetml/2006/main" count="413" uniqueCount="193">
  <si>
    <t>Varianta</t>
  </si>
  <si>
    <t>Oblasť</t>
  </si>
  <si>
    <t>Položka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</si>
  <si>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</si>
  <si>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</si>
  <si>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</si>
  <si>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</si>
  <si>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</si>
  <si>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</si>
  <si>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</si>
  <si>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</si>
  <si>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</si>
  <si>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</si>
  <si>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A</t>
  </si>
  <si>
    <t>Vydavky</t>
  </si>
  <si>
    <t>CAPEX - koeficient</t>
  </si>
  <si>
    <t>CAPEX - hodnota</t>
  </si>
  <si>
    <t>OPEX - koeficient</t>
  </si>
  <si>
    <t>OPEX - hodnota</t>
  </si>
  <si>
    <t>Vydavky spolu</t>
  </si>
  <si>
    <t>Vypisy z registra</t>
  </si>
  <si>
    <t>Podania</t>
  </si>
  <si>
    <t>Makro</t>
  </si>
  <si>
    <t>Prijmy spolu</t>
  </si>
  <si>
    <t>NPV</t>
  </si>
  <si>
    <t>NPV KUMULATIV - A</t>
  </si>
  <si>
    <t>B</t>
  </si>
  <si>
    <t>Príjmy</t>
  </si>
  <si>
    <t>NPV KUMULATIV - B</t>
  </si>
  <si>
    <t>C</t>
  </si>
  <si>
    <t>NPV KUMULATIV - C</t>
  </si>
  <si>
    <t>Hodnota</t>
  </si>
  <si>
    <t>Koeficient</t>
  </si>
  <si>
    <t>Detail</t>
  </si>
  <si>
    <t>Variant C</t>
  </si>
  <si>
    <t>Variant B</t>
  </si>
  <si>
    <t>Variant A</t>
  </si>
  <si>
    <t>CPEX</t>
  </si>
  <si>
    <t>Nový dátový model</t>
  </si>
  <si>
    <t>Nasadené procesy dátovej kvality</t>
  </si>
  <si>
    <t>Systém správy listín – elektronická zbierka listín</t>
  </si>
  <si>
    <t>Implementácia novej architektúry</t>
  </si>
  <si>
    <t>Interné a externé integrácie na národnej úrovni</t>
  </si>
  <si>
    <t>CWS – centrum webových služieb</t>
  </si>
  <si>
    <t>Register diskvalifikácii</t>
  </si>
  <si>
    <t>Open Data a Open API</t>
  </si>
  <si>
    <t>Funkčná integrácia s BRIS</t>
  </si>
  <si>
    <t>Portál a jeho tvorba</t>
  </si>
  <si>
    <t>Zavedenie nových služieb pre manažment registrácie obchodných spoločností</t>
  </si>
  <si>
    <t>Nákup, inštalácia a sprevádzkovanie HW vrátane systémového SW</t>
  </si>
  <si>
    <t>Projektovy management</t>
  </si>
  <si>
    <t>Publicita a monitoring</t>
  </si>
  <si>
    <t>SPOLU</t>
  </si>
  <si>
    <t>N/A</t>
  </si>
  <si>
    <t>OPEX</t>
  </si>
  <si>
    <t>Spotreba cloudovych služieb</t>
  </si>
  <si>
    <t>Obmena HW a SW</t>
  </si>
  <si>
    <t>Naklady na licencnu politiku</t>
  </si>
  <si>
    <t>Skolenia</t>
  </si>
  <si>
    <t>Vypisy</t>
  </si>
  <si>
    <t>Uspora</t>
  </si>
  <si>
    <t>súčasná eletronizácia</t>
  </si>
  <si>
    <t>Rok</t>
  </si>
  <si>
    <t>% vypisov ONLINE</t>
  </si>
  <si>
    <t>Pocet vypisov</t>
  </si>
  <si>
    <t>Cena vypisu</t>
  </si>
  <si>
    <t>Úspora</t>
  </si>
  <si>
    <t>Premenne z CBA</t>
  </si>
  <si>
    <t>% podani ONLINE</t>
  </si>
  <si>
    <t>Pocet podani</t>
  </si>
  <si>
    <t>Spracovanie spisu (hod)</t>
  </si>
  <si>
    <t>Cas straveny na sude</t>
  </si>
  <si>
    <t>Náklady</t>
  </si>
  <si>
    <t>Úspora času</t>
  </si>
  <si>
    <t>Osobné náklady (Cper)</t>
  </si>
  <si>
    <t>EUR/hod</t>
  </si>
  <si>
    <t>Materiálové náklady podania (Cpap)</t>
  </si>
  <si>
    <t>EUR</t>
  </si>
  <si>
    <t>HDP MsP</t>
  </si>
  <si>
    <t>Úspory</t>
  </si>
  <si>
    <t>Zlepšenie</t>
  </si>
  <si>
    <t>Hodnota HPD MsP</t>
  </si>
  <si>
    <t>Podielm MsP</t>
  </si>
  <si>
    <t>44% prezije po 5 roku</t>
  </si>
  <si>
    <t>nadpriemerný podiel vzniknutých a zaniknutých subjektov</t>
  </si>
  <si>
    <t>najnižšia miera  prežitia po 2 roku od založenia  - 52%</t>
  </si>
  <si>
    <t>rýchslosť založenia spoločnosti - 88,62 bodu co je 11,34 bodu horsie ako 1.</t>
  </si>
  <si>
    <t>TOVAR</t>
  </si>
  <si>
    <t>Práce</t>
  </si>
  <si>
    <t>SPOLU CELKOM</t>
  </si>
  <si>
    <t>Výstup</t>
  </si>
  <si>
    <t>Suma v € vrátane DPH</t>
  </si>
  <si>
    <t>Interné</t>
  </si>
  <si>
    <t>Externé</t>
  </si>
  <si>
    <t>SPOLU Práce</t>
  </si>
  <si>
    <t>Start</t>
  </si>
  <si>
    <t>Trvanie</t>
  </si>
  <si>
    <t>End</t>
  </si>
  <si>
    <t>int pomer</t>
  </si>
  <si>
    <t>Pocet FTE</t>
  </si>
  <si>
    <t>MD rate externé</t>
  </si>
  <si>
    <t>MD rate interné</t>
  </si>
  <si>
    <t>Pozícia</t>
  </si>
  <si>
    <t>Vytvorenie návrhu - konceptuálnej úrovene dátového modelu</t>
  </si>
  <si>
    <t>IT architekt</t>
  </si>
  <si>
    <t>Spracovanie technologickej úrovne modelu</t>
  </si>
  <si>
    <t>Špecialista pre databázy</t>
  </si>
  <si>
    <t>Návrh implementačnej úrovne</t>
  </si>
  <si>
    <t>IT analytik</t>
  </si>
  <si>
    <t>Implementácia dátového modelu</t>
  </si>
  <si>
    <t>Koordiácia a kontrola kvality</t>
  </si>
  <si>
    <t>IT dohľad/Quality Assurance</t>
  </si>
  <si>
    <t>Návrh služieb na evidovanie dát</t>
  </si>
  <si>
    <t>Vytvorenie služieb na evidovania dát</t>
  </si>
  <si>
    <t>Návrh služieb na synchrozáciu a spracovanie udalostí</t>
  </si>
  <si>
    <t>Vytvorenie služieb na synchronizácie dát a spracovania udalostí / notifikácií z iných systémov</t>
  </si>
  <si>
    <t>IT programátor/vývojár</t>
  </si>
  <si>
    <t>Návrh služieb na poskytovanie registrovaných dát</t>
  </si>
  <si>
    <t>Vytvorenie služieb na poskytovania registrových dát</t>
  </si>
  <si>
    <t>Integrácia s externými systémami cez Modul úradnej komunikácie – dátová časť.</t>
  </si>
  <si>
    <t>Analýza procesov a návrhu implementácie</t>
  </si>
  <si>
    <t>Vytvorenie modulu na elektronizáciu historických spisov</t>
  </si>
  <si>
    <t>Vytvoreine modulu elektroického spisu</t>
  </si>
  <si>
    <t>Vytvorenie modulu elektronickej zbierky listin</t>
  </si>
  <si>
    <t>Implementácia procesov do modulu</t>
  </si>
  <si>
    <t>Vytvorenie kolaboračného rozhrania pre prácu so zbierkou listín</t>
  </si>
  <si>
    <t>Vytvorenie a implementácia šablón</t>
  </si>
  <si>
    <t>Vytvorenie a nasadenie modulu vyhľadávania nad el. ZL</t>
  </si>
  <si>
    <t>Testovanie procesov</t>
  </si>
  <si>
    <t>it tester</t>
  </si>
  <si>
    <t xml:space="preserve">Analýza technickej úrovne architektúry </t>
  </si>
  <si>
    <t>Analýza business architektúry a architektúry IS</t>
  </si>
  <si>
    <t>Vytvorennie návrhu na implementáciu - komponentuálneho návrhu - DFŠ</t>
  </si>
  <si>
    <t>Implementácia riešenia</t>
  </si>
  <si>
    <t>Testovanie riešenia</t>
  </si>
  <si>
    <t>Analýza rozhraní z pohľad dátovej a procesnej úrovne</t>
  </si>
  <si>
    <t>Vypracovanie návrhu integrácií</t>
  </si>
  <si>
    <t>Implementácia integrácií</t>
  </si>
  <si>
    <t>Testovanie integrácií</t>
  </si>
  <si>
    <t>Analýza poskytovaných služieb</t>
  </si>
  <si>
    <t>Vytovrenie návrhu web servisov pre vybrané služby</t>
  </si>
  <si>
    <t>Implementácia rozhraní a servisov</t>
  </si>
  <si>
    <t>Testovanie prepopojení a servisov modulu</t>
  </si>
  <si>
    <t>Vytvorenie dátovej podoby registra</t>
  </si>
  <si>
    <t>Vytvorenie fukčnej a aplikačnej vrtstvy registra</t>
  </si>
  <si>
    <t>Implementácia porocesov registra diskvalifiikácií</t>
  </si>
  <si>
    <t>Integrácia na procesy obchodného registra</t>
  </si>
  <si>
    <t>Testovanie prepojení</t>
  </si>
  <si>
    <t>príprava dátových štrutkúr</t>
  </si>
  <si>
    <t>návrh modulu pre OPEN DATA a OPEN API</t>
  </si>
  <si>
    <t>vytvorenie modulov</t>
  </si>
  <si>
    <t>implementácia OPEN DATA a OPEN API</t>
  </si>
  <si>
    <t>Návrh a vytvorenie integračnej platformy</t>
  </si>
  <si>
    <t>Implementácia integračnej platformy</t>
  </si>
  <si>
    <t>Prepojenie na procesy registra</t>
  </si>
  <si>
    <t>Testovanie integrácie</t>
  </si>
  <si>
    <t>Návrh designu portálu</t>
  </si>
  <si>
    <t>Testovanie WF a senzibilitu riesení v externom prostredi</t>
  </si>
  <si>
    <t>Vytvorenie funkcnych celkov portalu</t>
  </si>
  <si>
    <t>Implementácia celkov, formulárov a sablón</t>
  </si>
  <si>
    <t>Intengrácia na služby a dáta OR</t>
  </si>
  <si>
    <t>Testovanie portalovych služieb</t>
  </si>
  <si>
    <t>Analýza manažmenetu konaní</t>
  </si>
  <si>
    <t>Vytvorenie a odsuhlasenie DFŠ</t>
  </si>
  <si>
    <t>Implementácia manažmentu konaní a workflow engine.</t>
  </si>
  <si>
    <t>Bezpecnost - dokumentácia</t>
  </si>
  <si>
    <t>Špecialista pre bezpečnosť IT</t>
  </si>
  <si>
    <t>Implementácia bezpečnostných modulov na jednotlive komponenty</t>
  </si>
  <si>
    <t>Testovacia prevdázka celého systému</t>
  </si>
  <si>
    <t>iné</t>
  </si>
  <si>
    <t>PROJEKT</t>
  </si>
  <si>
    <t>Vytvorenie služieb na synchronizácie dát a ...</t>
  </si>
  <si>
    <t>Integrácia s externými systémami cez MUK – dátová časť.</t>
  </si>
  <si>
    <t>Zavedenie nových služieb pre manažment registrácie obch. spoločn.</t>
  </si>
  <si>
    <t>Pozicia</t>
  </si>
  <si>
    <t>Sadzba</t>
  </si>
  <si>
    <t>% min</t>
  </si>
  <si>
    <t>% max</t>
  </si>
  <si>
    <t>IT tester</t>
  </si>
  <si>
    <t>Projektový manažér IT projektu</t>
  </si>
  <si>
    <t>Špecialista pre infraštruktúrny/HW špecialista</t>
  </si>
  <si>
    <t>Školiteľ pre IT systémy</t>
  </si>
  <si>
    <t>Iné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</si>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</sst>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#,##0\ &quot;€&quot;;[Red]\-#,##0\ &quot;€&quot;"/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#,##0\ &quot;€&quot;"/>
    <numFmt numFmtId="165" formatCode="0.0000%"/>
  </numFmts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Calibri Light"/>
      <family val="2"/>
      <charset val="238"/>
      <scheme val="major"/>
    </font>
    <font>
      <sz val="10"/>
      <color rgb="FF000000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b/>
      <sz val="10"/>
      <color theme="1"/>
      <name val="Calibri Light"/>
      <family val="2"/>
      <charset val="238"/>
      <scheme val="major"/>
    </font>
    <font>
      <b/>
      <sz val="10"/>
      <color rgb="FFFF0000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0"/>
      <color rgb="FFFF0000"/>
      <name val="Calibri Light"/>
      <family val="2"/>
      <charset val="238"/>
      <scheme val="major"/>
    </font>
    <font>
      <sz val="9"/>
      <color indexed="81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164" fontId="0" fillId="0" borderId="0" xfId="0" applyNumberFormat="1"/>
    <xf numFmtId="42" fontId="0" fillId="0" borderId="0" xfId="0" applyNumberFormat="1"/>
    <xf numFmtId="0" fontId="0" fillId="2" borderId="3" xfId="0" applyFill="1" applyBorder="1"/>
    <xf numFmtId="42" fontId="0" fillId="2" borderId="4" xfId="0" applyNumberFormat="1" applyFill="1" applyBorder="1"/>
    <xf numFmtId="42" fontId="0" fillId="2" borderId="5" xfId="0" applyNumberFormat="1" applyFill="1" applyBorder="1"/>
    <xf numFmtId="0" fontId="0" fillId="0" borderId="0" xfId="0" applyFill="1" applyBorder="1"/>
    <xf numFmtId="42" fontId="0" fillId="0" borderId="0" xfId="0" applyNumberFormat="1" applyFill="1" applyBorder="1"/>
    <xf numFmtId="0" fontId="2" fillId="0" borderId="0" xfId="0" applyFont="1"/>
    <xf numFmtId="164" fontId="2" fillId="0" borderId="0" xfId="0" applyNumberFormat="1" applyFont="1"/>
    <xf numFmtId="0" fontId="5" fillId="3" borderId="1" xfId="0" applyFont="1" applyFill="1" applyBorder="1" applyAlignment="1">
      <alignment horizontal="justify" vertical="center"/>
    </xf>
    <xf numFmtId="164" fontId="2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left" indent="1"/>
    </xf>
    <xf numFmtId="0" fontId="4" fillId="0" borderId="1" xfId="0" applyFont="1" applyBorder="1" applyAlignment="1">
      <alignment horizontal="left" vertical="center" indent="1"/>
    </xf>
    <xf numFmtId="0" fontId="2" fillId="0" borderId="1" xfId="0" applyFont="1" applyBorder="1"/>
    <xf numFmtId="0" fontId="3" fillId="0" borderId="1" xfId="0" applyFont="1" applyFill="1" applyBorder="1" applyAlignment="1">
      <alignment horizontal="left" vertical="center" indent="1"/>
    </xf>
    <xf numFmtId="164" fontId="2" fillId="0" borderId="1" xfId="0" applyNumberFormat="1" applyFont="1" applyBorder="1"/>
    <xf numFmtId="0" fontId="6" fillId="0" borderId="1" xfId="0" applyFont="1" applyBorder="1" applyAlignment="1">
      <alignment horizontal="justify" vertical="center"/>
    </xf>
    <xf numFmtId="164" fontId="6" fillId="0" borderId="1" xfId="0" applyNumberFormat="1" applyFont="1" applyBorder="1" applyAlignment="1">
      <alignment horizontal="right" vertical="center"/>
    </xf>
    <xf numFmtId="0" fontId="6" fillId="0" borderId="0" xfId="0" applyFont="1"/>
    <xf numFmtId="0" fontId="6" fillId="0" borderId="1" xfId="0" applyFont="1" applyBorder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5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wrapText="1"/>
    </xf>
    <xf numFmtId="14" fontId="6" fillId="0" borderId="1" xfId="0" applyNumberFormat="1" applyFont="1" applyBorder="1"/>
    <xf numFmtId="0" fontId="6" fillId="0" borderId="1" xfId="0" applyFont="1" applyBorder="1" applyAlignment="1">
      <alignment wrapText="1"/>
    </xf>
    <xf numFmtId="14" fontId="2" fillId="0" borderId="1" xfId="0" applyNumberFormat="1" applyFont="1" applyBorder="1"/>
    <xf numFmtId="164" fontId="5" fillId="0" borderId="1" xfId="0" applyNumberFormat="1" applyFont="1" applyBorder="1"/>
    <xf numFmtId="1" fontId="6" fillId="0" borderId="1" xfId="0" applyNumberFormat="1" applyFont="1" applyBorder="1"/>
    <xf numFmtId="1" fontId="2" fillId="0" borderId="1" xfId="0" applyNumberFormat="1" applyFont="1" applyBorder="1"/>
    <xf numFmtId="0" fontId="0" fillId="0" borderId="1" xfId="0" applyBorder="1"/>
    <xf numFmtId="9" fontId="0" fillId="0" borderId="1" xfId="0" applyNumberFormat="1" applyBorder="1"/>
    <xf numFmtId="44" fontId="0" fillId="0" borderId="1" xfId="0" applyNumberFormat="1" applyBorder="1"/>
    <xf numFmtId="3" fontId="0" fillId="0" borderId="1" xfId="0" applyNumberFormat="1" applyBorder="1"/>
    <xf numFmtId="3" fontId="1" fillId="0" borderId="1" xfId="0" applyNumberFormat="1" applyFont="1" applyFill="1" applyBorder="1" applyAlignment="1">
      <alignment horizontal="right" vertical="center" wrapText="1"/>
    </xf>
    <xf numFmtId="3" fontId="0" fillId="0" borderId="1" xfId="0" applyNumberFormat="1" applyBorder="1" applyAlignment="1">
      <alignment horizontal="right"/>
    </xf>
    <xf numFmtId="42" fontId="0" fillId="0" borderId="1" xfId="0" applyNumberFormat="1" applyBorder="1"/>
    <xf numFmtId="6" fontId="0" fillId="0" borderId="0" xfId="0" applyNumberFormat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64" fontId="0" fillId="0" borderId="1" xfId="0" applyNumberFormat="1" applyBorder="1"/>
    <xf numFmtId="165" fontId="0" fillId="0" borderId="1" xfId="0" applyNumberFormat="1" applyBorder="1"/>
    <xf numFmtId="0" fontId="9" fillId="0" borderId="1" xfId="0" applyFont="1" applyBorder="1" applyAlignment="1">
      <alignment horizontal="justify" vertical="center"/>
    </xf>
    <xf numFmtId="0" fontId="9" fillId="0" borderId="1" xfId="0" applyFont="1" applyBorder="1"/>
    <xf numFmtId="0" fontId="8" fillId="0" borderId="0" xfId="0" applyFont="1"/>
    <xf numFmtId="0" fontId="0" fillId="0" borderId="6" xfId="0" applyBorder="1" applyAlignment="1">
      <alignment wrapText="1"/>
    </xf>
    <xf numFmtId="9" fontId="0" fillId="0" borderId="6" xfId="0" applyNumberFormat="1" applyBorder="1"/>
    <xf numFmtId="0" fontId="0" fillId="0" borderId="6" xfId="0" applyBorder="1"/>
    <xf numFmtId="10" fontId="0" fillId="0" borderId="6" xfId="0" applyNumberFormat="1" applyBorder="1"/>
    <xf numFmtId="0" fontId="9" fillId="0" borderId="1" xfId="0" applyFont="1" applyFill="1" applyBorder="1"/>
    <xf numFmtId="44" fontId="0" fillId="0" borderId="0" xfId="0" applyNumberFormat="1"/>
    <xf numFmtId="10" fontId="0" fillId="0" borderId="0" xfId="0" applyNumberFormat="1"/>
    <xf numFmtId="2" fontId="0" fillId="0" borderId="0" xfId="0" applyNumberFormat="1"/>
    <xf numFmtId="0" fontId="0" fillId="0" borderId="0" xfId="0" applyFont="1"/>
    <xf numFmtId="0" fontId="0" fillId="0" borderId="8" xfId="0" applyFont="1" applyBorder="1" applyAlignment="1">
      <alignment horizontal="justify" vertical="center" wrapText="1"/>
    </xf>
    <xf numFmtId="0" fontId="0" fillId="0" borderId="5" xfId="0" applyFont="1" applyBorder="1" applyAlignment="1">
      <alignment horizontal="justify" vertical="center" wrapText="1"/>
    </xf>
    <xf numFmtId="0" fontId="0" fillId="0" borderId="9" xfId="0" applyFont="1" applyBorder="1" applyAlignment="1">
      <alignment horizontal="justify" vertical="center" wrapText="1"/>
    </xf>
    <xf numFmtId="0" fontId="0" fillId="0" borderId="10" xfId="0" applyFont="1" applyBorder="1" applyAlignment="1">
      <alignment horizontal="justify" vertical="center" wrapText="1"/>
    </xf>
    <xf numFmtId="3" fontId="0" fillId="0" borderId="10" xfId="0" applyNumberFormat="1" applyFont="1" applyBorder="1" applyAlignment="1">
      <alignment horizontal="justify" vertical="center" wrapText="1"/>
    </xf>
    <xf numFmtId="0" fontId="0" fillId="0" borderId="9" xfId="0" applyFont="1" applyBorder="1" applyAlignment="1">
      <alignment vertical="center" wrapText="1"/>
    </xf>
    <xf numFmtId="0" fontId="4" fillId="0" borderId="0" xfId="0" applyFont="1"/>
    <xf numFmtId="10" fontId="0" fillId="0" borderId="1" xfId="0" applyNumberFormat="1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64" fontId="0" fillId="0" borderId="6" xfId="0" applyNumberFormat="1" applyBorder="1"/>
    <xf numFmtId="0" fontId="0" fillId="0" borderId="13" xfId="0" applyBorder="1"/>
    <xf numFmtId="0" fontId="0" fillId="0" borderId="14" xfId="0" applyBorder="1"/>
    <xf numFmtId="0" fontId="0" fillId="0" borderId="7" xfId="0" applyBorder="1"/>
    <xf numFmtId="0" fontId="9" fillId="0" borderId="2" xfId="0" applyFont="1" applyFill="1" applyBorder="1"/>
    <xf numFmtId="164" fontId="0" fillId="0" borderId="2" xfId="0" applyNumberFormat="1" applyFill="1" applyBorder="1"/>
    <xf numFmtId="164" fontId="0" fillId="0" borderId="2" xfId="0" applyNumberFormat="1" applyBorder="1"/>
    <xf numFmtId="164" fontId="0" fillId="0" borderId="15" xfId="0" applyNumberFormat="1" applyBorder="1"/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18">
    <dxf>
      <numFmt numFmtId="164" formatCode="#,##0\ &quot;€&quot;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#,##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#,##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alibri Light"/>
        <family val="2"/>
        <charset val="238"/>
        <scheme val="maj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#,##0\ &quot;€&quot;"/>
    </dxf>
    <dxf>
      <numFmt numFmtId="164" formatCode="#,##0\ &quot;€&quot;"/>
    </dxf>
    <dxf>
      <numFmt numFmtId="164" formatCode="#,##0\ &quot;€&quot;"/>
    </dxf>
    <dxf>
      <numFmt numFmtId="164" formatCode="#,##0\ &quot;€&quot;"/>
    </dxf>
    <dxf>
      <numFmt numFmtId="164" formatCode="#,##0\ &quot;€&quot;"/>
    </dxf>
    <dxf>
      <numFmt numFmtId="164" formatCode="#,##0\ &quot;€&quot;"/>
    </dxf>
    <dxf>
      <numFmt numFmtId="164" formatCode="#,##0\ &quot;€&quot;"/>
    </dxf>
    <dxf>
      <numFmt numFmtId="164" formatCode="#,##0\ &quot;€&quot;"/>
    </dxf>
    <dxf>
      <numFmt numFmtId="164" formatCode="#,##0\ &quot;€&quot;"/>
    </dxf>
    <dxf>
      <numFmt numFmtId="164" formatCode="#,##0\ &quot;€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'CBA v case'!$C$13</c:f>
              <c:strCache>
                <c:ptCount val="1"/>
                <c:pt idx="0">
                  <c:v>NPV KUMULATIV - 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'CBA v case'!$D$2:$M$2</c:f>
              <c:strCache>
                <c:ptCount val="10"/>
                <c:pt idx="0">
                  <c:v>R1</c:v>
                </c:pt>
                <c:pt idx="1">
                  <c:v>R2</c:v>
                </c:pt>
                <c:pt idx="2">
                  <c:v>R3</c:v>
                </c:pt>
                <c:pt idx="3">
                  <c:v>R4</c:v>
                </c:pt>
                <c:pt idx="4">
                  <c:v>R5</c:v>
                </c:pt>
                <c:pt idx="5">
                  <c:v>R6</c:v>
                </c:pt>
                <c:pt idx="6">
                  <c:v>R7</c:v>
                </c:pt>
                <c:pt idx="7">
                  <c:v>R8</c:v>
                </c:pt>
                <c:pt idx="8">
                  <c:v>R9</c:v>
                </c:pt>
                <c:pt idx="9">
                  <c:v>R10</c:v>
                </c:pt>
              </c:strCache>
            </c:strRef>
          </c:cat>
          <c:val>
            <c:numRef>
              <c:f>'CBA v case'!$D$13:$M$13</c:f>
              <c:numCache>
                <c:formatCode>_("€"* #,##0_);_("€"* \(#,##0\);_("€"* "-"_);_(@_)</c:formatCode>
                <c:ptCount val="10"/>
                <c:pt idx="0">
                  <c:v>-3549239.4600000004</c:v>
                </c:pt>
                <c:pt idx="1">
                  <c:v>-5194894.7703966349</c:v>
                </c:pt>
                <c:pt idx="2">
                  <c:v>-5495724.0516788373</c:v>
                </c:pt>
                <c:pt idx="3">
                  <c:v>-5753288.8868800784</c:v>
                </c:pt>
                <c:pt idx="4">
                  <c:v>-5797194.6661483999</c:v>
                </c:pt>
                <c:pt idx="5">
                  <c:v>-5765975.2300626216</c:v>
                </c:pt>
                <c:pt idx="6">
                  <c:v>-5628628.3583514066</c:v>
                </c:pt>
                <c:pt idx="7">
                  <c:v>-5479841.6006322252</c:v>
                </c:pt>
                <c:pt idx="8">
                  <c:v>-5349323.7362728585</c:v>
                </c:pt>
                <c:pt idx="9">
                  <c:v>-5179074.8223080076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FC-4520-9632-EEF10D71C2BA}"/>
            </c:ext>
          </c:extLst>
        </c:ser>
        <c:ser>
          <c:idx val="1"/>
          <c:order val="1"/>
          <c:tx>
            <c:strRef>
              <c:f>'CBA v case'!$C$24</c:f>
              <c:strCache>
                <c:ptCount val="1"/>
                <c:pt idx="0">
                  <c:v>NPV KUMULATIV - B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'CBA v case'!$D$2:$M$2</c:f>
              <c:strCache>
                <c:ptCount val="10"/>
                <c:pt idx="0">
                  <c:v>R1</c:v>
                </c:pt>
                <c:pt idx="1">
                  <c:v>R2</c:v>
                </c:pt>
                <c:pt idx="2">
                  <c:v>R3</c:v>
                </c:pt>
                <c:pt idx="3">
                  <c:v>R4</c:v>
                </c:pt>
                <c:pt idx="4">
                  <c:v>R5</c:v>
                </c:pt>
                <c:pt idx="5">
                  <c:v>R6</c:v>
                </c:pt>
                <c:pt idx="6">
                  <c:v>R7</c:v>
                </c:pt>
                <c:pt idx="7">
                  <c:v>R8</c:v>
                </c:pt>
                <c:pt idx="8">
                  <c:v>R9</c:v>
                </c:pt>
                <c:pt idx="9">
                  <c:v>R10</c:v>
                </c:pt>
              </c:strCache>
            </c:strRef>
          </c:cat>
          <c:val>
            <c:numRef>
              <c:f>'CBA v case'!$D$24:$M$24</c:f>
              <c:numCache>
                <c:formatCode>_("€"* #,##0_);_("€"* \(#,##0\);_("€"* "-"_);_(@_)</c:formatCode>
                <c:ptCount val="10"/>
                <c:pt idx="0">
                  <c:v>-5817289.7250000006</c:v>
                </c:pt>
                <c:pt idx="1">
                  <c:v>-8240627.8766826931</c:v>
                </c:pt>
                <c:pt idx="2">
                  <c:v>-7522233.3130729664</c:v>
                </c:pt>
                <c:pt idx="3">
                  <c:v>-6421319.493547284</c:v>
                </c:pt>
                <c:pt idx="4">
                  <c:v>-5246543.9584867274</c:v>
                </c:pt>
                <c:pt idx="5">
                  <c:v>-3954259.0555611365</c:v>
                </c:pt>
                <c:pt idx="6">
                  <c:v>-2539366.5590289924</c:v>
                </c:pt>
                <c:pt idx="7">
                  <c:v>-1142563.698788563</c:v>
                </c:pt>
                <c:pt idx="8">
                  <c:v>207494.03692461713</c:v>
                </c:pt>
                <c:pt idx="9">
                  <c:v>1569834.9038823333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2FC-4520-9632-EEF10D71C2BA}"/>
            </c:ext>
          </c:extLst>
        </c:ser>
        <c:ser>
          <c:idx val="2"/>
          <c:order val="2"/>
          <c:tx>
            <c:strRef>
              <c:f>'CBA v case'!$C$35</c:f>
              <c:strCache>
                <c:ptCount val="1"/>
                <c:pt idx="0">
                  <c:v>NPV KUMULATIV - 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'CBA v case'!$D$2:$M$2</c:f>
              <c:strCache>
                <c:ptCount val="10"/>
                <c:pt idx="0">
                  <c:v>R1</c:v>
                </c:pt>
                <c:pt idx="1">
                  <c:v>R2</c:v>
                </c:pt>
                <c:pt idx="2">
                  <c:v>R3</c:v>
                </c:pt>
                <c:pt idx="3">
                  <c:v>R4</c:v>
                </c:pt>
                <c:pt idx="4">
                  <c:v>R5</c:v>
                </c:pt>
                <c:pt idx="5">
                  <c:v>R6</c:v>
                </c:pt>
                <c:pt idx="6">
                  <c:v>R7</c:v>
                </c:pt>
                <c:pt idx="7">
                  <c:v>R8</c:v>
                </c:pt>
                <c:pt idx="8">
                  <c:v>R9</c:v>
                </c:pt>
                <c:pt idx="9">
                  <c:v>R10</c:v>
                </c:pt>
              </c:strCache>
            </c:strRef>
          </c:cat>
          <c:val>
            <c:numRef>
              <c:f>'CBA v case'!$D$35:$M$35</c:f>
              <c:numCache>
                <c:formatCode>_("€"* #,##0_);_("€"* \(#,##0\);_("€"* "-"_);_(@_)</c:formatCode>
                <c:ptCount val="10"/>
                <c:pt idx="0">
                  <c:v>-6458534.5499999998</c:v>
                </c:pt>
                <c:pt idx="1">
                  <c:v>-9034575.6858173069</c:v>
                </c:pt>
                <c:pt idx="2">
                  <c:v>-7917236.0062123882</c:v>
                </c:pt>
                <c:pt idx="3">
                  <c:v>-6320588.1534103351</c:v>
                </c:pt>
                <c:pt idx="4">
                  <c:v>-4634056.154424984</c:v>
                </c:pt>
                <c:pt idx="5">
                  <c:v>-2822843.1914995434</c:v>
                </c:pt>
                <c:pt idx="6">
                  <c:v>-841245.22569361283</c:v>
                </c:pt>
                <c:pt idx="7">
                  <c:v>1123072.9866312537</c:v>
                </c:pt>
                <c:pt idx="8">
                  <c:v>3041574.9496020544</c:v>
                </c:pt>
                <c:pt idx="9">
                  <c:v>4973405.3789392058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2FC-4520-9632-EEF10D71C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78912816"/>
        <c:axId val="526027320"/>
      </c:lineChart>
      <c:catAx>
        <c:axId val="378912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26027320"/>
        <c:crosses val="autoZero"/>
        <c:auto val="1"/>
        <c:lblAlgn val="ctr"/>
        <c:lblOffset val="100"/>
        <c:noMultiLvlLbl val="0"/>
      </c:catAx>
      <c:valAx>
        <c:axId val="526027320"/>
        <c:scaling>
          <c:orientation val="minMax"/>
          <c:max val="7500000.0000000009"/>
          <c:min val="-125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€&quot;* #,##0_);_(&quot;€&quot;* \(#,##0\);_(&quot;€&quot;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78912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H</a:t>
            </a:r>
            <a:r>
              <a:rPr lang="sk-SK" b="1"/>
              <a:t>armonogram</a:t>
            </a:r>
            <a:r>
              <a:rPr lang="sk-SK" b="1" baseline="0"/>
              <a:t> projektu</a:t>
            </a:r>
            <a:endParaRPr lang="en-US" b="1"/>
          </a:p>
        </c:rich>
      </c:tx>
      <c:layout>
        <c:manualLayout>
          <c:xMode val="edge"/>
          <c:yMode val="edge"/>
          <c:x val="0.44769325604151428"/>
          <c:y val="6.6438876233864842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9694447682599564"/>
          <c:y val="5.0105823901852815E-2"/>
          <c:w val="0.77621457311106634"/>
          <c:h val="0.93762697373534443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Harmonogram_gant!$B$1</c:f>
              <c:strCache>
                <c:ptCount val="1"/>
                <c:pt idx="0">
                  <c:v>Start</c:v>
                </c:pt>
              </c:strCache>
            </c:strRef>
          </c:tx>
          <c:spPr>
            <a:solidFill>
              <a:schemeClr val="bg1"/>
            </a:solidFill>
            <a:ln>
              <a:noFill/>
            </a:ln>
            <a:effectLst/>
          </c:spPr>
          <c:invertIfNegative val="0"/>
          <c:cat>
            <c:strRef>
              <c:f>Harmonogram_gant!$A$2:$A$84</c:f>
              <c:strCache>
                <c:ptCount val="83"/>
                <c:pt idx="0">
                  <c:v>Nový dátový model</c:v>
                </c:pt>
                <c:pt idx="1">
                  <c:v>Vytvorenie návrhu - konceptuálnej úrovene dátového modelu</c:v>
                </c:pt>
                <c:pt idx="2">
                  <c:v>Spracovanie technologickej úrovne modelu</c:v>
                </c:pt>
                <c:pt idx="3">
                  <c:v>Návrh implementačnej úrovne</c:v>
                </c:pt>
                <c:pt idx="4">
                  <c:v>Implementácia dátového modelu</c:v>
                </c:pt>
                <c:pt idx="5">
                  <c:v>Koordiácia a kontrola kvality</c:v>
                </c:pt>
                <c:pt idx="6">
                  <c:v>Nasadené procesy dátovej kvality</c:v>
                </c:pt>
                <c:pt idx="7">
                  <c:v>Návrh služieb na evidovanie dát</c:v>
                </c:pt>
                <c:pt idx="8">
                  <c:v>Vytvorenie služieb na evidovania dát</c:v>
                </c:pt>
                <c:pt idx="9">
                  <c:v>Návrh služieb na synchrozáciu a spracovanie udalostí</c:v>
                </c:pt>
                <c:pt idx="10">
                  <c:v>Vytvorenie služieb na synchronizácie dát a ...</c:v>
                </c:pt>
                <c:pt idx="11">
                  <c:v>Návrh služieb na poskytovanie registrovaných dát</c:v>
                </c:pt>
                <c:pt idx="12">
                  <c:v>Vytvorenie služieb na poskytovania registrových dát</c:v>
                </c:pt>
                <c:pt idx="13">
                  <c:v>Integrácia s externými systémami cez MUK – dátová časť.</c:v>
                </c:pt>
                <c:pt idx="14">
                  <c:v>Koordiácia a kontrola kvality</c:v>
                </c:pt>
                <c:pt idx="15">
                  <c:v>Systém správy listín – elektronická zbierka listín</c:v>
                </c:pt>
                <c:pt idx="16">
                  <c:v>Analýza procesov a návrhu implementácie</c:v>
                </c:pt>
                <c:pt idx="17">
                  <c:v>Vytvorenie modulu na elektronizáciu historických spisov</c:v>
                </c:pt>
                <c:pt idx="18">
                  <c:v>Vytvoreine modulu elektroického spisu</c:v>
                </c:pt>
                <c:pt idx="19">
                  <c:v>Vytvorenie modulu elektronickej zbierky listin</c:v>
                </c:pt>
                <c:pt idx="20">
                  <c:v>Implementácia procesov do modulu</c:v>
                </c:pt>
                <c:pt idx="21">
                  <c:v>Vytvorenie kolaboračného rozhrania pre prácu so zbierkou listín</c:v>
                </c:pt>
                <c:pt idx="22">
                  <c:v>Vytvorenie a implementácia šablón</c:v>
                </c:pt>
                <c:pt idx="23">
                  <c:v>Vytvorenie a nasadenie modulu vyhľadávania nad el. ZL</c:v>
                </c:pt>
                <c:pt idx="24">
                  <c:v>Testovanie procesov</c:v>
                </c:pt>
                <c:pt idx="25">
                  <c:v>Koordiácia a kontrola kvality</c:v>
                </c:pt>
                <c:pt idx="26">
                  <c:v>Implementácia novej architektúry</c:v>
                </c:pt>
                <c:pt idx="27">
                  <c:v>Analýza technickej úrovne architektúry </c:v>
                </c:pt>
                <c:pt idx="28">
                  <c:v>Analýza business architektúry a architektúry IS</c:v>
                </c:pt>
                <c:pt idx="29">
                  <c:v>Vytvorennie návrhu na implementáciu - komponentuálneho návrhu - DFŠ</c:v>
                </c:pt>
                <c:pt idx="30">
                  <c:v>Implementácia riešenia</c:v>
                </c:pt>
                <c:pt idx="31">
                  <c:v>Testovanie riešenia</c:v>
                </c:pt>
                <c:pt idx="32">
                  <c:v>Koordiácia a kontrola kvality</c:v>
                </c:pt>
                <c:pt idx="33">
                  <c:v>Interné a externé integrácie na národnej úrovni</c:v>
                </c:pt>
                <c:pt idx="34">
                  <c:v>Analýza rozhraní z pohľad dátovej a procesnej úrovne</c:v>
                </c:pt>
                <c:pt idx="35">
                  <c:v>Vypracovanie návrhu integrácií</c:v>
                </c:pt>
                <c:pt idx="36">
                  <c:v>Implementácia integrácií</c:v>
                </c:pt>
                <c:pt idx="37">
                  <c:v>Testovanie integrácií</c:v>
                </c:pt>
                <c:pt idx="38">
                  <c:v>Koordiácia a kontrola kvality</c:v>
                </c:pt>
                <c:pt idx="39">
                  <c:v>CWS – centrum webových služieb</c:v>
                </c:pt>
                <c:pt idx="40">
                  <c:v>Analýza poskytovaných služieb</c:v>
                </c:pt>
                <c:pt idx="41">
                  <c:v>Vytovrenie návrhu web servisov pre vybrané služby</c:v>
                </c:pt>
                <c:pt idx="42">
                  <c:v>Implementácia rozhraní a servisov</c:v>
                </c:pt>
                <c:pt idx="43">
                  <c:v>Testovanie prepopojení a servisov modulu</c:v>
                </c:pt>
                <c:pt idx="44">
                  <c:v>Koordiácia a kontrola kvality</c:v>
                </c:pt>
                <c:pt idx="45">
                  <c:v>Register diskvalifikácii</c:v>
                </c:pt>
                <c:pt idx="46">
                  <c:v>Vytvorenie dátovej podoby registra</c:v>
                </c:pt>
                <c:pt idx="47">
                  <c:v>Vytvorenie fukčnej a aplikačnej vrtstvy registra</c:v>
                </c:pt>
                <c:pt idx="48">
                  <c:v>Implementácia porocesov registra diskvalifiikácií</c:v>
                </c:pt>
                <c:pt idx="49">
                  <c:v>Integrácia na procesy obchodného registra</c:v>
                </c:pt>
                <c:pt idx="50">
                  <c:v>Testovanie prepojení</c:v>
                </c:pt>
                <c:pt idx="51">
                  <c:v>Koordiácia a kontrola kvality</c:v>
                </c:pt>
                <c:pt idx="52">
                  <c:v>Open Data a Open API</c:v>
                </c:pt>
                <c:pt idx="53">
                  <c:v>príprava dátových štrutkúr</c:v>
                </c:pt>
                <c:pt idx="54">
                  <c:v>návrh modulu pre OPEN DATA a OPEN API</c:v>
                </c:pt>
                <c:pt idx="55">
                  <c:v>vytvorenie modulov</c:v>
                </c:pt>
                <c:pt idx="56">
                  <c:v>implementácia OPEN DATA a OPEN API</c:v>
                </c:pt>
                <c:pt idx="57">
                  <c:v>Koordiácia a kontrola kvality</c:v>
                </c:pt>
                <c:pt idx="58">
                  <c:v>Funkčná integrácia s BRIS</c:v>
                </c:pt>
                <c:pt idx="59">
                  <c:v>Návrh a vytvorenie integračnej platformy</c:v>
                </c:pt>
                <c:pt idx="60">
                  <c:v>Implementácia integračnej platformy</c:v>
                </c:pt>
                <c:pt idx="61">
                  <c:v>Prepojenie na procesy registra</c:v>
                </c:pt>
                <c:pt idx="62">
                  <c:v>Testovanie integrácie</c:v>
                </c:pt>
                <c:pt idx="63">
                  <c:v>Koordiácia a kontrola kvality</c:v>
                </c:pt>
                <c:pt idx="64">
                  <c:v>Portál a jeho tvorba</c:v>
                </c:pt>
                <c:pt idx="65">
                  <c:v>Návrh designu portálu</c:v>
                </c:pt>
                <c:pt idx="66">
                  <c:v>Testovanie WF a senzibilitu riesení v externom prostredi</c:v>
                </c:pt>
                <c:pt idx="67">
                  <c:v>Vytvorenie funkcnych celkov portalu</c:v>
                </c:pt>
                <c:pt idx="68">
                  <c:v>Implementácia celkov, formulárov a sablón</c:v>
                </c:pt>
                <c:pt idx="69">
                  <c:v>Intengrácia na služby a dáta OR</c:v>
                </c:pt>
                <c:pt idx="70">
                  <c:v>Testovanie portalovych služieb</c:v>
                </c:pt>
                <c:pt idx="71">
                  <c:v>Koordiácia a kontrola kvality</c:v>
                </c:pt>
                <c:pt idx="72">
                  <c:v>Zavedenie nových služieb pre manažment registrácie obch. spoločn.</c:v>
                </c:pt>
                <c:pt idx="73">
                  <c:v>Analýza manažmenetu konaní</c:v>
                </c:pt>
                <c:pt idx="74">
                  <c:v>Vytvorenie a odsuhlasenie DFŠ</c:v>
                </c:pt>
                <c:pt idx="75">
                  <c:v>Implementácia manažmentu konaní a workflow engine.</c:v>
                </c:pt>
                <c:pt idx="76">
                  <c:v>Bezpecnost - dokumentácia</c:v>
                </c:pt>
                <c:pt idx="77">
                  <c:v>Implementácia bezpečnostných modulov na jednotlive komponenty</c:v>
                </c:pt>
                <c:pt idx="78">
                  <c:v>Testovacia prevdázka celého systému</c:v>
                </c:pt>
                <c:pt idx="79">
                  <c:v>Koordiácia a kontrola kvality</c:v>
                </c:pt>
                <c:pt idx="80">
                  <c:v>Nákup, inštalácia a sprevádzkovanie HW vrátane systémového SW</c:v>
                </c:pt>
                <c:pt idx="81">
                  <c:v>Projektovy management</c:v>
                </c:pt>
                <c:pt idx="82">
                  <c:v>Publicita a monitoring</c:v>
                </c:pt>
              </c:strCache>
            </c:strRef>
          </c:cat>
          <c:val>
            <c:numRef>
              <c:f>Harmonogram_gant!$B$2:$B$84</c:f>
              <c:numCache>
                <c:formatCode>m/d/yyyy</c:formatCode>
                <c:ptCount val="83"/>
                <c:pt idx="0">
                  <c:v>43101</c:v>
                </c:pt>
                <c:pt idx="1">
                  <c:v>43101</c:v>
                </c:pt>
                <c:pt idx="2">
                  <c:v>43132</c:v>
                </c:pt>
                <c:pt idx="3">
                  <c:v>43160</c:v>
                </c:pt>
                <c:pt idx="4">
                  <c:v>43191</c:v>
                </c:pt>
                <c:pt idx="5">
                  <c:v>43101</c:v>
                </c:pt>
                <c:pt idx="6">
                  <c:v>43191</c:v>
                </c:pt>
                <c:pt idx="7">
                  <c:v>43191</c:v>
                </c:pt>
                <c:pt idx="8">
                  <c:v>43236</c:v>
                </c:pt>
                <c:pt idx="9">
                  <c:v>43191</c:v>
                </c:pt>
                <c:pt idx="10">
                  <c:v>43236</c:v>
                </c:pt>
                <c:pt idx="11">
                  <c:v>43191</c:v>
                </c:pt>
                <c:pt idx="12">
                  <c:v>43236</c:v>
                </c:pt>
                <c:pt idx="13">
                  <c:v>43344</c:v>
                </c:pt>
                <c:pt idx="14">
                  <c:v>43191</c:v>
                </c:pt>
                <c:pt idx="15">
                  <c:v>43101</c:v>
                </c:pt>
                <c:pt idx="16">
                  <c:v>43101</c:v>
                </c:pt>
                <c:pt idx="17">
                  <c:v>43160</c:v>
                </c:pt>
                <c:pt idx="18">
                  <c:v>43160</c:v>
                </c:pt>
                <c:pt idx="19">
                  <c:v>43160</c:v>
                </c:pt>
                <c:pt idx="20">
                  <c:v>43252</c:v>
                </c:pt>
                <c:pt idx="21">
                  <c:v>43282</c:v>
                </c:pt>
                <c:pt idx="22">
                  <c:v>43282</c:v>
                </c:pt>
                <c:pt idx="23">
                  <c:v>43282</c:v>
                </c:pt>
                <c:pt idx="24">
                  <c:v>43344</c:v>
                </c:pt>
                <c:pt idx="25">
                  <c:v>43101</c:v>
                </c:pt>
                <c:pt idx="26">
                  <c:v>43160</c:v>
                </c:pt>
                <c:pt idx="27">
                  <c:v>43160</c:v>
                </c:pt>
                <c:pt idx="28">
                  <c:v>43160</c:v>
                </c:pt>
                <c:pt idx="29">
                  <c:v>43191</c:v>
                </c:pt>
                <c:pt idx="30">
                  <c:v>43236</c:v>
                </c:pt>
                <c:pt idx="31">
                  <c:v>43344</c:v>
                </c:pt>
                <c:pt idx="32">
                  <c:v>43160</c:v>
                </c:pt>
                <c:pt idx="33">
                  <c:v>43221</c:v>
                </c:pt>
                <c:pt idx="34">
                  <c:v>43221</c:v>
                </c:pt>
                <c:pt idx="35">
                  <c:v>43282</c:v>
                </c:pt>
                <c:pt idx="36">
                  <c:v>43374</c:v>
                </c:pt>
                <c:pt idx="37">
                  <c:v>43466</c:v>
                </c:pt>
                <c:pt idx="38">
                  <c:v>43221</c:v>
                </c:pt>
                <c:pt idx="39">
                  <c:v>43282</c:v>
                </c:pt>
                <c:pt idx="40">
                  <c:v>43282</c:v>
                </c:pt>
                <c:pt idx="41">
                  <c:v>43313</c:v>
                </c:pt>
                <c:pt idx="42">
                  <c:v>43344</c:v>
                </c:pt>
                <c:pt idx="43">
                  <c:v>43435</c:v>
                </c:pt>
                <c:pt idx="44">
                  <c:v>43282</c:v>
                </c:pt>
                <c:pt idx="45">
                  <c:v>43282</c:v>
                </c:pt>
                <c:pt idx="46">
                  <c:v>43282</c:v>
                </c:pt>
                <c:pt idx="47">
                  <c:v>43313</c:v>
                </c:pt>
                <c:pt idx="48">
                  <c:v>43405</c:v>
                </c:pt>
                <c:pt idx="49">
                  <c:v>43466</c:v>
                </c:pt>
                <c:pt idx="50">
                  <c:v>43525</c:v>
                </c:pt>
                <c:pt idx="51">
                  <c:v>43282</c:v>
                </c:pt>
                <c:pt idx="52">
                  <c:v>43282</c:v>
                </c:pt>
                <c:pt idx="53">
                  <c:v>43282</c:v>
                </c:pt>
                <c:pt idx="54">
                  <c:v>43344</c:v>
                </c:pt>
                <c:pt idx="55">
                  <c:v>43435</c:v>
                </c:pt>
                <c:pt idx="56">
                  <c:v>43497</c:v>
                </c:pt>
                <c:pt idx="57">
                  <c:v>43282</c:v>
                </c:pt>
                <c:pt idx="58">
                  <c:v>43374</c:v>
                </c:pt>
                <c:pt idx="59">
                  <c:v>43374</c:v>
                </c:pt>
                <c:pt idx="60">
                  <c:v>43405</c:v>
                </c:pt>
                <c:pt idx="61">
                  <c:v>43466</c:v>
                </c:pt>
                <c:pt idx="62">
                  <c:v>43525</c:v>
                </c:pt>
                <c:pt idx="63">
                  <c:v>43374</c:v>
                </c:pt>
                <c:pt idx="64">
                  <c:v>43221</c:v>
                </c:pt>
                <c:pt idx="65">
                  <c:v>43221</c:v>
                </c:pt>
                <c:pt idx="66">
                  <c:v>43282</c:v>
                </c:pt>
                <c:pt idx="67">
                  <c:v>43344</c:v>
                </c:pt>
                <c:pt idx="68">
                  <c:v>43497</c:v>
                </c:pt>
                <c:pt idx="69">
                  <c:v>43497</c:v>
                </c:pt>
                <c:pt idx="70">
                  <c:v>43556</c:v>
                </c:pt>
                <c:pt idx="71">
                  <c:v>43221</c:v>
                </c:pt>
                <c:pt idx="72">
                  <c:v>43374</c:v>
                </c:pt>
                <c:pt idx="73">
                  <c:v>43374</c:v>
                </c:pt>
                <c:pt idx="74">
                  <c:v>43405</c:v>
                </c:pt>
                <c:pt idx="75">
                  <c:v>43466</c:v>
                </c:pt>
                <c:pt idx="76">
                  <c:v>43374</c:v>
                </c:pt>
                <c:pt idx="77">
                  <c:v>43405</c:v>
                </c:pt>
                <c:pt idx="78">
                  <c:v>43556</c:v>
                </c:pt>
                <c:pt idx="79">
                  <c:v>43374</c:v>
                </c:pt>
                <c:pt idx="80">
                  <c:v>43101</c:v>
                </c:pt>
                <c:pt idx="81">
                  <c:v>43101</c:v>
                </c:pt>
                <c:pt idx="82">
                  <c:v>43101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51-4035-9E99-9BF0EF4ADAC5}"/>
            </c:ext>
          </c:extLst>
        </c:ser>
        <c:ser>
          <c:idx val="1"/>
          <c:order val="1"/>
          <c:tx>
            <c:strRef>
              <c:f>Harmonogram_gant!$C$1</c:f>
              <c:strCache>
                <c:ptCount val="1"/>
                <c:pt idx="0">
                  <c:v>Trvanie</c:v>
                </c:pt>
              </c:strCache>
            </c:strRef>
          </c:tx>
          <c:spPr>
            <a:solidFill>
              <a:schemeClr val="accent2"/>
            </a:solidFill>
            <a:ln w="12700"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ln w="381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D51-4035-9E99-9BF0EF4ADAC5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2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C6E-4426-BA13-269C5D7F2AF0}"/>
              </c:ext>
            </c:extLst>
          </c:dPt>
          <c:dPt>
            <c:idx val="6"/>
            <c:invertIfNegative val="0"/>
            <c:bubble3D val="0"/>
            <c:spPr>
              <a:solidFill>
                <a:srgbClr val="FF0000"/>
              </a:solidFill>
              <a:ln w="381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9C6E-4426-BA13-269C5D7F2AF0}"/>
              </c:ext>
            </c:extLst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 w="381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9C6E-4426-BA13-269C5D7F2AF0}"/>
              </c:ext>
            </c:extLst>
          </c:dPt>
          <c:dPt>
            <c:idx val="26"/>
            <c:invertIfNegative val="0"/>
            <c:bubble3D val="0"/>
            <c:spPr>
              <a:solidFill>
                <a:srgbClr val="FF0000"/>
              </a:solidFill>
              <a:ln w="381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9C6E-4426-BA13-269C5D7F2AF0}"/>
              </c:ext>
            </c:extLst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 w="381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9C6E-4426-BA13-269C5D7F2AF0}"/>
              </c:ext>
            </c:extLst>
          </c:dPt>
          <c:dPt>
            <c:idx val="39"/>
            <c:invertIfNegative val="0"/>
            <c:bubble3D val="0"/>
            <c:spPr>
              <a:solidFill>
                <a:srgbClr val="FF0000"/>
              </a:solidFill>
              <a:ln w="381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9C6E-4426-BA13-269C5D7F2AF0}"/>
              </c:ext>
            </c:extLst>
          </c:dPt>
          <c:dPt>
            <c:idx val="45"/>
            <c:invertIfNegative val="0"/>
            <c:bubble3D val="0"/>
            <c:spPr>
              <a:solidFill>
                <a:srgbClr val="FF0000"/>
              </a:solidFill>
              <a:ln w="381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9C6E-4426-BA13-269C5D7F2AF0}"/>
              </c:ext>
            </c:extLst>
          </c:dPt>
          <c:dPt>
            <c:idx val="52"/>
            <c:invertIfNegative val="0"/>
            <c:bubble3D val="0"/>
            <c:spPr>
              <a:solidFill>
                <a:srgbClr val="FF0000"/>
              </a:solidFill>
              <a:ln w="381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9C6E-4426-BA13-269C5D7F2AF0}"/>
              </c:ext>
            </c:extLst>
          </c:dPt>
          <c:dPt>
            <c:idx val="58"/>
            <c:invertIfNegative val="0"/>
            <c:bubble3D val="0"/>
            <c:spPr>
              <a:solidFill>
                <a:srgbClr val="FF0000"/>
              </a:solidFill>
              <a:ln w="381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0-9C6E-4426-BA13-269C5D7F2AF0}"/>
              </c:ext>
            </c:extLst>
          </c:dPt>
          <c:dPt>
            <c:idx val="64"/>
            <c:invertIfNegative val="0"/>
            <c:bubble3D val="0"/>
            <c:spPr>
              <a:solidFill>
                <a:srgbClr val="FF0000"/>
              </a:solidFill>
              <a:ln w="381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9C6E-4426-BA13-269C5D7F2AF0}"/>
              </c:ext>
            </c:extLst>
          </c:dPt>
          <c:dPt>
            <c:idx val="72"/>
            <c:invertIfNegative val="0"/>
            <c:bubble3D val="0"/>
            <c:spPr>
              <a:solidFill>
                <a:srgbClr val="FF0000"/>
              </a:solidFill>
              <a:ln w="381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2-9C6E-4426-BA13-269C5D7F2AF0}"/>
              </c:ext>
            </c:extLst>
          </c:dPt>
          <c:dPt>
            <c:idx val="80"/>
            <c:invertIfNegative val="0"/>
            <c:bubble3D val="0"/>
            <c:spPr>
              <a:solidFill>
                <a:srgbClr val="FF0000"/>
              </a:solidFill>
              <a:ln w="381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9C6E-4426-BA13-269C5D7F2AF0}"/>
              </c:ext>
            </c:extLst>
          </c:dPt>
          <c:dPt>
            <c:idx val="81"/>
            <c:invertIfNegative val="0"/>
            <c:bubble3D val="0"/>
            <c:spPr>
              <a:solidFill>
                <a:srgbClr val="FF0000"/>
              </a:solidFill>
              <a:ln w="381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C6E-4426-BA13-269C5D7F2AF0}"/>
              </c:ext>
            </c:extLst>
          </c:dPt>
          <c:dPt>
            <c:idx val="82"/>
            <c:invertIfNegative val="0"/>
            <c:bubble3D val="0"/>
            <c:spPr>
              <a:solidFill>
                <a:srgbClr val="FF0000"/>
              </a:solidFill>
              <a:ln w="381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9C6E-4426-BA13-269C5D7F2AF0}"/>
              </c:ext>
            </c:extLst>
          </c:dPt>
          <c:cat>
            <c:strRef>
              <c:f>Harmonogram_gant!$A$2:$A$84</c:f>
              <c:strCache>
                <c:ptCount val="83"/>
                <c:pt idx="0">
                  <c:v>Nový dátový model</c:v>
                </c:pt>
                <c:pt idx="1">
                  <c:v>Vytvorenie návrhu - konceptuálnej úrovene dátového modelu</c:v>
                </c:pt>
                <c:pt idx="2">
                  <c:v>Spracovanie technologickej úrovne modelu</c:v>
                </c:pt>
                <c:pt idx="3">
                  <c:v>Návrh implementačnej úrovne</c:v>
                </c:pt>
                <c:pt idx="4">
                  <c:v>Implementácia dátového modelu</c:v>
                </c:pt>
                <c:pt idx="5">
                  <c:v>Koordiácia a kontrola kvality</c:v>
                </c:pt>
                <c:pt idx="6">
                  <c:v>Nasadené procesy dátovej kvality</c:v>
                </c:pt>
                <c:pt idx="7">
                  <c:v>Návrh služieb na evidovanie dát</c:v>
                </c:pt>
                <c:pt idx="8">
                  <c:v>Vytvorenie služieb na evidovania dát</c:v>
                </c:pt>
                <c:pt idx="9">
                  <c:v>Návrh služieb na synchrozáciu a spracovanie udalostí</c:v>
                </c:pt>
                <c:pt idx="10">
                  <c:v>Vytvorenie služieb na synchronizácie dát a ...</c:v>
                </c:pt>
                <c:pt idx="11">
                  <c:v>Návrh služieb na poskytovanie registrovaných dát</c:v>
                </c:pt>
                <c:pt idx="12">
                  <c:v>Vytvorenie služieb na poskytovania registrových dát</c:v>
                </c:pt>
                <c:pt idx="13">
                  <c:v>Integrácia s externými systémami cez MUK – dátová časť.</c:v>
                </c:pt>
                <c:pt idx="14">
                  <c:v>Koordiácia a kontrola kvality</c:v>
                </c:pt>
                <c:pt idx="15">
                  <c:v>Systém správy listín – elektronická zbierka listín</c:v>
                </c:pt>
                <c:pt idx="16">
                  <c:v>Analýza procesov a návrhu implementácie</c:v>
                </c:pt>
                <c:pt idx="17">
                  <c:v>Vytvorenie modulu na elektronizáciu historických spisov</c:v>
                </c:pt>
                <c:pt idx="18">
                  <c:v>Vytvoreine modulu elektroického spisu</c:v>
                </c:pt>
                <c:pt idx="19">
                  <c:v>Vytvorenie modulu elektronickej zbierky listin</c:v>
                </c:pt>
                <c:pt idx="20">
                  <c:v>Implementácia procesov do modulu</c:v>
                </c:pt>
                <c:pt idx="21">
                  <c:v>Vytvorenie kolaboračného rozhrania pre prácu so zbierkou listín</c:v>
                </c:pt>
                <c:pt idx="22">
                  <c:v>Vytvorenie a implementácia šablón</c:v>
                </c:pt>
                <c:pt idx="23">
                  <c:v>Vytvorenie a nasadenie modulu vyhľadávania nad el. ZL</c:v>
                </c:pt>
                <c:pt idx="24">
                  <c:v>Testovanie procesov</c:v>
                </c:pt>
                <c:pt idx="25">
                  <c:v>Koordiácia a kontrola kvality</c:v>
                </c:pt>
                <c:pt idx="26">
                  <c:v>Implementácia novej architektúry</c:v>
                </c:pt>
                <c:pt idx="27">
                  <c:v>Analýza technickej úrovne architektúry </c:v>
                </c:pt>
                <c:pt idx="28">
                  <c:v>Analýza business architektúry a architektúry IS</c:v>
                </c:pt>
                <c:pt idx="29">
                  <c:v>Vytvorennie návrhu na implementáciu - komponentuálneho návrhu - DFŠ</c:v>
                </c:pt>
                <c:pt idx="30">
                  <c:v>Implementácia riešenia</c:v>
                </c:pt>
                <c:pt idx="31">
                  <c:v>Testovanie riešenia</c:v>
                </c:pt>
                <c:pt idx="32">
                  <c:v>Koordiácia a kontrola kvality</c:v>
                </c:pt>
                <c:pt idx="33">
                  <c:v>Interné a externé integrácie na národnej úrovni</c:v>
                </c:pt>
                <c:pt idx="34">
                  <c:v>Analýza rozhraní z pohľad dátovej a procesnej úrovne</c:v>
                </c:pt>
                <c:pt idx="35">
                  <c:v>Vypracovanie návrhu integrácií</c:v>
                </c:pt>
                <c:pt idx="36">
                  <c:v>Implementácia integrácií</c:v>
                </c:pt>
                <c:pt idx="37">
                  <c:v>Testovanie integrácií</c:v>
                </c:pt>
                <c:pt idx="38">
                  <c:v>Koordiácia a kontrola kvality</c:v>
                </c:pt>
                <c:pt idx="39">
                  <c:v>CWS – centrum webových služieb</c:v>
                </c:pt>
                <c:pt idx="40">
                  <c:v>Analýza poskytovaných služieb</c:v>
                </c:pt>
                <c:pt idx="41">
                  <c:v>Vytovrenie návrhu web servisov pre vybrané služby</c:v>
                </c:pt>
                <c:pt idx="42">
                  <c:v>Implementácia rozhraní a servisov</c:v>
                </c:pt>
                <c:pt idx="43">
                  <c:v>Testovanie prepopojení a servisov modulu</c:v>
                </c:pt>
                <c:pt idx="44">
                  <c:v>Koordiácia a kontrola kvality</c:v>
                </c:pt>
                <c:pt idx="45">
                  <c:v>Register diskvalifikácii</c:v>
                </c:pt>
                <c:pt idx="46">
                  <c:v>Vytvorenie dátovej podoby registra</c:v>
                </c:pt>
                <c:pt idx="47">
                  <c:v>Vytvorenie fukčnej a aplikačnej vrtstvy registra</c:v>
                </c:pt>
                <c:pt idx="48">
                  <c:v>Implementácia porocesov registra diskvalifiikácií</c:v>
                </c:pt>
                <c:pt idx="49">
                  <c:v>Integrácia na procesy obchodného registra</c:v>
                </c:pt>
                <c:pt idx="50">
                  <c:v>Testovanie prepojení</c:v>
                </c:pt>
                <c:pt idx="51">
                  <c:v>Koordiácia a kontrola kvality</c:v>
                </c:pt>
                <c:pt idx="52">
                  <c:v>Open Data a Open API</c:v>
                </c:pt>
                <c:pt idx="53">
                  <c:v>príprava dátových štrutkúr</c:v>
                </c:pt>
                <c:pt idx="54">
                  <c:v>návrh modulu pre OPEN DATA a OPEN API</c:v>
                </c:pt>
                <c:pt idx="55">
                  <c:v>vytvorenie modulov</c:v>
                </c:pt>
                <c:pt idx="56">
                  <c:v>implementácia OPEN DATA a OPEN API</c:v>
                </c:pt>
                <c:pt idx="57">
                  <c:v>Koordiácia a kontrola kvality</c:v>
                </c:pt>
                <c:pt idx="58">
                  <c:v>Funkčná integrácia s BRIS</c:v>
                </c:pt>
                <c:pt idx="59">
                  <c:v>Návrh a vytvorenie integračnej platformy</c:v>
                </c:pt>
                <c:pt idx="60">
                  <c:v>Implementácia integračnej platformy</c:v>
                </c:pt>
                <c:pt idx="61">
                  <c:v>Prepojenie na procesy registra</c:v>
                </c:pt>
                <c:pt idx="62">
                  <c:v>Testovanie integrácie</c:v>
                </c:pt>
                <c:pt idx="63">
                  <c:v>Koordiácia a kontrola kvality</c:v>
                </c:pt>
                <c:pt idx="64">
                  <c:v>Portál a jeho tvorba</c:v>
                </c:pt>
                <c:pt idx="65">
                  <c:v>Návrh designu portálu</c:v>
                </c:pt>
                <c:pt idx="66">
                  <c:v>Testovanie WF a senzibilitu riesení v externom prostredi</c:v>
                </c:pt>
                <c:pt idx="67">
                  <c:v>Vytvorenie funkcnych celkov portalu</c:v>
                </c:pt>
                <c:pt idx="68">
                  <c:v>Implementácia celkov, formulárov a sablón</c:v>
                </c:pt>
                <c:pt idx="69">
                  <c:v>Intengrácia na služby a dáta OR</c:v>
                </c:pt>
                <c:pt idx="70">
                  <c:v>Testovanie portalovych služieb</c:v>
                </c:pt>
                <c:pt idx="71">
                  <c:v>Koordiácia a kontrola kvality</c:v>
                </c:pt>
                <c:pt idx="72">
                  <c:v>Zavedenie nových služieb pre manažment registrácie obch. spoločn.</c:v>
                </c:pt>
                <c:pt idx="73">
                  <c:v>Analýza manažmenetu konaní</c:v>
                </c:pt>
                <c:pt idx="74">
                  <c:v>Vytvorenie a odsuhlasenie DFŠ</c:v>
                </c:pt>
                <c:pt idx="75">
                  <c:v>Implementácia manažmentu konaní a workflow engine.</c:v>
                </c:pt>
                <c:pt idx="76">
                  <c:v>Bezpecnost - dokumentácia</c:v>
                </c:pt>
                <c:pt idx="77">
                  <c:v>Implementácia bezpečnostných modulov na jednotlive komponenty</c:v>
                </c:pt>
                <c:pt idx="78">
                  <c:v>Testovacia prevdázka celého systému</c:v>
                </c:pt>
                <c:pt idx="79">
                  <c:v>Koordiácia a kontrola kvality</c:v>
                </c:pt>
                <c:pt idx="80">
                  <c:v>Nákup, inštalácia a sprevádzkovanie HW vrátane systémového SW</c:v>
                </c:pt>
                <c:pt idx="81">
                  <c:v>Projektovy management</c:v>
                </c:pt>
                <c:pt idx="82">
                  <c:v>Publicita a monitoring</c:v>
                </c:pt>
              </c:strCache>
            </c:strRef>
          </c:cat>
          <c:val>
            <c:numRef>
              <c:f>Harmonogram_gant!$C$2:$C$84</c:f>
              <c:numCache>
                <c:formatCode>0</c:formatCode>
                <c:ptCount val="83"/>
                <c:pt idx="0">
                  <c:v>180</c:v>
                </c:pt>
                <c:pt idx="1">
                  <c:v>30</c:v>
                </c:pt>
                <c:pt idx="2">
                  <c:v>27</c:v>
                </c:pt>
                <c:pt idx="3">
                  <c:v>30</c:v>
                </c:pt>
                <c:pt idx="4">
                  <c:v>90</c:v>
                </c:pt>
                <c:pt idx="5">
                  <c:v>180</c:v>
                </c:pt>
                <c:pt idx="6">
                  <c:v>182</c:v>
                </c:pt>
                <c:pt idx="7">
                  <c:v>44</c:v>
                </c:pt>
                <c:pt idx="8">
                  <c:v>107</c:v>
                </c:pt>
                <c:pt idx="9">
                  <c:v>44</c:v>
                </c:pt>
                <c:pt idx="10">
                  <c:v>107</c:v>
                </c:pt>
                <c:pt idx="11">
                  <c:v>44</c:v>
                </c:pt>
                <c:pt idx="12">
                  <c:v>107</c:v>
                </c:pt>
                <c:pt idx="13">
                  <c:v>29</c:v>
                </c:pt>
                <c:pt idx="14">
                  <c:v>182</c:v>
                </c:pt>
                <c:pt idx="15">
                  <c:v>272</c:v>
                </c:pt>
                <c:pt idx="16">
                  <c:v>58</c:v>
                </c:pt>
                <c:pt idx="17">
                  <c:v>91</c:v>
                </c:pt>
                <c:pt idx="18">
                  <c:v>91</c:v>
                </c:pt>
                <c:pt idx="19">
                  <c:v>91</c:v>
                </c:pt>
                <c:pt idx="20">
                  <c:v>91</c:v>
                </c:pt>
                <c:pt idx="21">
                  <c:v>61</c:v>
                </c:pt>
                <c:pt idx="22">
                  <c:v>61</c:v>
                </c:pt>
                <c:pt idx="23">
                  <c:v>61</c:v>
                </c:pt>
                <c:pt idx="24">
                  <c:v>29</c:v>
                </c:pt>
                <c:pt idx="25">
                  <c:v>272</c:v>
                </c:pt>
                <c:pt idx="26">
                  <c:v>213</c:v>
                </c:pt>
                <c:pt idx="27">
                  <c:v>45</c:v>
                </c:pt>
                <c:pt idx="28">
                  <c:v>45</c:v>
                </c:pt>
                <c:pt idx="29">
                  <c:v>44</c:v>
                </c:pt>
                <c:pt idx="30">
                  <c:v>107</c:v>
                </c:pt>
                <c:pt idx="31">
                  <c:v>29</c:v>
                </c:pt>
                <c:pt idx="32">
                  <c:v>213</c:v>
                </c:pt>
                <c:pt idx="33">
                  <c:v>275</c:v>
                </c:pt>
                <c:pt idx="34">
                  <c:v>90</c:v>
                </c:pt>
                <c:pt idx="35">
                  <c:v>91</c:v>
                </c:pt>
                <c:pt idx="36">
                  <c:v>90</c:v>
                </c:pt>
                <c:pt idx="37">
                  <c:v>30</c:v>
                </c:pt>
                <c:pt idx="38">
                  <c:v>274</c:v>
                </c:pt>
                <c:pt idx="39">
                  <c:v>183</c:v>
                </c:pt>
                <c:pt idx="40">
                  <c:v>30</c:v>
                </c:pt>
                <c:pt idx="41">
                  <c:v>30</c:v>
                </c:pt>
                <c:pt idx="42">
                  <c:v>90</c:v>
                </c:pt>
                <c:pt idx="43">
                  <c:v>30</c:v>
                </c:pt>
                <c:pt idx="44">
                  <c:v>183</c:v>
                </c:pt>
                <c:pt idx="45">
                  <c:v>273</c:v>
                </c:pt>
                <c:pt idx="46">
                  <c:v>91</c:v>
                </c:pt>
                <c:pt idx="47">
                  <c:v>91</c:v>
                </c:pt>
                <c:pt idx="48">
                  <c:v>119</c:v>
                </c:pt>
                <c:pt idx="49">
                  <c:v>58</c:v>
                </c:pt>
                <c:pt idx="50">
                  <c:v>30</c:v>
                </c:pt>
                <c:pt idx="51">
                  <c:v>273</c:v>
                </c:pt>
                <c:pt idx="52">
                  <c:v>364</c:v>
                </c:pt>
                <c:pt idx="53">
                  <c:v>61</c:v>
                </c:pt>
                <c:pt idx="54">
                  <c:v>90</c:v>
                </c:pt>
                <c:pt idx="55">
                  <c:v>61</c:v>
                </c:pt>
                <c:pt idx="56">
                  <c:v>149</c:v>
                </c:pt>
                <c:pt idx="57">
                  <c:v>364</c:v>
                </c:pt>
                <c:pt idx="58">
                  <c:v>181</c:v>
                </c:pt>
                <c:pt idx="59">
                  <c:v>30</c:v>
                </c:pt>
                <c:pt idx="60">
                  <c:v>60</c:v>
                </c:pt>
                <c:pt idx="61">
                  <c:v>58</c:v>
                </c:pt>
                <c:pt idx="62">
                  <c:v>30</c:v>
                </c:pt>
                <c:pt idx="63">
                  <c:v>181</c:v>
                </c:pt>
                <c:pt idx="64">
                  <c:v>425</c:v>
                </c:pt>
                <c:pt idx="65">
                  <c:v>91</c:v>
                </c:pt>
                <c:pt idx="66">
                  <c:v>122</c:v>
                </c:pt>
                <c:pt idx="67">
                  <c:v>180</c:v>
                </c:pt>
                <c:pt idx="68">
                  <c:v>58</c:v>
                </c:pt>
                <c:pt idx="69">
                  <c:v>119</c:v>
                </c:pt>
                <c:pt idx="70">
                  <c:v>90</c:v>
                </c:pt>
                <c:pt idx="71">
                  <c:v>425</c:v>
                </c:pt>
                <c:pt idx="72">
                  <c:v>272</c:v>
                </c:pt>
                <c:pt idx="73">
                  <c:v>45</c:v>
                </c:pt>
                <c:pt idx="74">
                  <c:v>60</c:v>
                </c:pt>
                <c:pt idx="75">
                  <c:v>150</c:v>
                </c:pt>
                <c:pt idx="76">
                  <c:v>60</c:v>
                </c:pt>
                <c:pt idx="77">
                  <c:v>211</c:v>
                </c:pt>
                <c:pt idx="78">
                  <c:v>90</c:v>
                </c:pt>
                <c:pt idx="79">
                  <c:v>272</c:v>
                </c:pt>
                <c:pt idx="80">
                  <c:v>119</c:v>
                </c:pt>
                <c:pt idx="81">
                  <c:v>545</c:v>
                </c:pt>
                <c:pt idx="82">
                  <c:v>545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D51-4035-9E99-9BF0EF4ADA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23680328"/>
        <c:axId val="523677048"/>
      </c:barChart>
      <c:catAx>
        <c:axId val="52368032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23677048"/>
        <c:crosses val="autoZero"/>
        <c:auto val="1"/>
        <c:lblAlgn val="ctr"/>
        <c:lblOffset val="100"/>
        <c:noMultiLvlLbl val="0"/>
      </c:catAx>
      <c:valAx>
        <c:axId val="523677048"/>
        <c:scaling>
          <c:orientation val="minMax"/>
          <c:max val="43652"/>
          <c:min val="4310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d/m/yy;@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23680328"/>
        <c:crosses val="autoZero"/>
        <c:crossBetween val="between"/>
        <c:majorUnit val="25"/>
        <c:minorUnit val="1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525780</xdr:colOff>
      <xdr:row>6</xdr:row>
      <xdr:rowOff>22860</xdr:rowOff>
    </xdr:from>
    <xdr:to>
      <xdr:col>24</xdr:col>
      <xdr:colOff>167640</xdr:colOff>
      <xdr:row>30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B62B84D-0C57-4AE6-9F7C-2EB14B95723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373380</xdr:colOff>
      <xdr:row>0</xdr:row>
      <xdr:rowOff>167640</xdr:rowOff>
    </xdr:from>
    <xdr:to>
      <xdr:col>37</xdr:col>
      <xdr:colOff>289560</xdr:colOff>
      <xdr:row>74</xdr:row>
      <xdr:rowOff>15240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96DFD66-87EA-4822-BA78-EA05F580A5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1" displayName="Table1" ref="A2:K6" totalsRowShown="0">
  <autoFilter ref="A2:K6"/>
  <tableColumns count="11">
    <tableColumn id="1" name="Položka">
      <calculatedColumnFormula>'CBA v case'!C32</calculatedColumnFormula>
    </tableColumn>
    <tableColumn id="2" name="2018" dataDxfId="17">
      <calculatedColumnFormula>'CBA v case'!D32/1000</calculatedColumnFormula>
    </tableColumn>
    <tableColumn id="3" name="2019" dataDxfId="16">
      <calculatedColumnFormula>'CBA v case'!E32/1000</calculatedColumnFormula>
    </tableColumn>
    <tableColumn id="4" name="2020" dataDxfId="15">
      <calculatedColumnFormula>'CBA v case'!F32/1000</calculatedColumnFormula>
    </tableColumn>
    <tableColumn id="5" name="2021" dataDxfId="14">
      <calculatedColumnFormula>'CBA v case'!G32/1000</calculatedColumnFormula>
    </tableColumn>
    <tableColumn id="6" name="2022" dataDxfId="13">
      <calculatedColumnFormula>'CBA v case'!H32/1000</calculatedColumnFormula>
    </tableColumn>
    <tableColumn id="7" name="2023" dataDxfId="12">
      <calculatedColumnFormula>'CBA v case'!I32/1000</calculatedColumnFormula>
    </tableColumn>
    <tableColumn id="8" name="2024" dataDxfId="11">
      <calculatedColumnFormula>'CBA v case'!J32/1000</calculatedColumnFormula>
    </tableColumn>
    <tableColumn id="9" name="2025" dataDxfId="10">
      <calculatedColumnFormula>'CBA v case'!K32/1000</calculatedColumnFormula>
    </tableColumn>
    <tableColumn id="10" name="2026" dataDxfId="9">
      <calculatedColumnFormula>'CBA v case'!L32/1000</calculatedColumnFormula>
    </tableColumn>
    <tableColumn id="11" name="2027" dataDxfId="8">
      <calculatedColumnFormula>'CBA v case'!M32/1000</calculatedColumnFormula>
    </tableColumn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2:E21" totalsRowShown="0" headerRowDxfId="7" headerRowBorderDxfId="6" tableBorderDxfId="5">
  <autoFilter ref="A2:E21"/>
  <tableColumns count="5">
    <tableColumn id="1" name="Oblasť" dataDxfId="4"/>
    <tableColumn id="2" name="Detail" dataDxfId="3"/>
    <tableColumn id="3" name="Variant C" dataDxfId="2"/>
    <tableColumn id="4" name="Variant B" dataDxfId="1">
      <calculatedColumnFormula>C3*G3</calculatedColumnFormula>
    </tableColumn>
    <tableColumn id="5" name="Variant A" dataDxfId="0">
      <calculatedColumnFormula>C3*F3</calculatedColumnFormula>
    </tableColumn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workbookViewId="0">
      <pane ySplit="2" topLeftCell="A3" activePane="bottomLeft" state="frozen"/>
      <selection pane="bottomLeft" activeCell="D2" sqref="D2"/>
    </sheetView>
  </sheetViews>
  <sheetFormatPr defaultRowHeight="14.4" x14ac:dyDescent="0.3"/>
  <cols>
    <col min="3" max="3" width="17.6640625" bestFit="1" customWidth="1"/>
    <col min="4" max="13" width="14.33203125" customWidth="1"/>
  </cols>
  <sheetData>
    <row r="1" spans="1:14" x14ac:dyDescent="0.3">
      <c r="D1">
        <v>0</v>
      </c>
      <c r="E1">
        <v>1</v>
      </c>
      <c r="F1">
        <v>2</v>
      </c>
      <c r="G1">
        <v>3</v>
      </c>
      <c r="H1">
        <v>4</v>
      </c>
      <c r="I1">
        <v>5</v>
      </c>
      <c r="J1">
        <v>6</v>
      </c>
      <c r="K1">
        <v>7</v>
      </c>
      <c r="L1">
        <v>8</v>
      </c>
      <c r="M1">
        <v>9</v>
      </c>
    </row>
    <row r="2" spans="1:14" x14ac:dyDescent="0.3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</row>
    <row r="3" spans="1:14" x14ac:dyDescent="0.3">
      <c r="A3" s="77" t="s">
        <v>13</v>
      </c>
      <c r="B3" s="77" t="s">
        <v>14</v>
      </c>
      <c r="C3" t="s">
        <v>15</v>
      </c>
      <c r="D3">
        <v>0.65</v>
      </c>
      <c r="E3">
        <v>0.35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</row>
    <row r="4" spans="1:14" x14ac:dyDescent="0.3">
      <c r="A4" s="77"/>
      <c r="B4" s="77"/>
      <c r="C4" t="s">
        <v>16</v>
      </c>
      <c r="D4" s="2">
        <f>D3*Vydavky!$E$17</f>
        <v>3549239.4600000004</v>
      </c>
      <c r="E4" s="2">
        <f>E3*Vydavky!$E$17</f>
        <v>1911128.94</v>
      </c>
      <c r="F4" s="2">
        <f>F3*Vydavky!$E$17</f>
        <v>0</v>
      </c>
      <c r="G4" s="2">
        <f>G3*Vydavky!$E$17</f>
        <v>0</v>
      </c>
      <c r="H4" s="2">
        <f>H3*Vydavky!$E$17</f>
        <v>0</v>
      </c>
      <c r="I4" s="2">
        <f>I3*Vydavky!$E$17</f>
        <v>0</v>
      </c>
      <c r="J4" s="2">
        <f>J3*Vydavky!$E$17</f>
        <v>0</v>
      </c>
      <c r="K4" s="2">
        <f>K3*Vydavky!$E$17</f>
        <v>0</v>
      </c>
      <c r="L4" s="2">
        <f>L3*Vydavky!$E$17</f>
        <v>0</v>
      </c>
      <c r="M4" s="2">
        <f>M3*Vydavky!$E$17</f>
        <v>0</v>
      </c>
    </row>
    <row r="5" spans="1:14" x14ac:dyDescent="0.3">
      <c r="A5" s="77"/>
      <c r="B5" s="77"/>
      <c r="C5" t="s">
        <v>17</v>
      </c>
      <c r="D5">
        <v>0</v>
      </c>
      <c r="E5">
        <v>0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</row>
    <row r="6" spans="1:14" x14ac:dyDescent="0.3">
      <c r="A6" s="77"/>
      <c r="B6" s="77"/>
      <c r="C6" t="s">
        <v>18</v>
      </c>
      <c r="D6" s="1">
        <f>D5*SUM(Vydavky!$E$18,Vydavky!$E$20,Vydavky!$E$21)</f>
        <v>0</v>
      </c>
      <c r="E6" s="1">
        <f>E5*SUM(Vydavky!$E$18,Vydavky!$E$20,Vydavky!$E$21)</f>
        <v>0</v>
      </c>
      <c r="F6" s="1">
        <f>F5*SUM(Vydavky!$E$18,Vydavky!$E$20,Vydavky!$E$21)</f>
        <v>805268.35</v>
      </c>
      <c r="G6" s="1">
        <f>G5*SUM(Vydavky!$E$18,Vydavky!$E$20,Vydavky!$E$21)</f>
        <v>805268.35</v>
      </c>
      <c r="H6" s="1">
        <f>H5*SUM(Vydavky!$E$18,Vydavky!$E$20,Vydavky!$E$21)+Vydavky!E19/2</f>
        <v>845268.35</v>
      </c>
      <c r="I6" s="1">
        <f>I5*SUM(Vydavky!$E$18,Vydavky!$E$20,Vydavky!$E$21)</f>
        <v>805268.35</v>
      </c>
      <c r="J6" s="1">
        <f>J5*SUM(Vydavky!$E$18,Vydavky!$E$20,Vydavky!$E$21)</f>
        <v>805268.35</v>
      </c>
      <c r="K6" s="1">
        <f>K5*SUM(Vydavky!$E$18,Vydavky!$E$20,Vydavky!$E$21)</f>
        <v>805268.35</v>
      </c>
      <c r="L6" s="1">
        <f>L5*SUM(Vydavky!$E$18,Vydavky!$E$20,Vydavky!$E$21)+Vydavky!E19/2</f>
        <v>845268.35</v>
      </c>
      <c r="M6" s="1">
        <f>M5*SUM(Vydavky!$E$18,Vydavky!$E$20,Vydavky!$E$21)</f>
        <v>805268.35</v>
      </c>
    </row>
    <row r="7" spans="1:14" x14ac:dyDescent="0.3">
      <c r="A7" s="77"/>
      <c r="B7" s="77"/>
      <c r="C7" t="s">
        <v>19</v>
      </c>
      <c r="D7" s="1">
        <f>SUM(D6,D4)</f>
        <v>3549239.4600000004</v>
      </c>
      <c r="E7" s="1">
        <f t="shared" ref="E7:M7" si="0">SUM(E6,E4)</f>
        <v>1911128.94</v>
      </c>
      <c r="F7" s="1">
        <f t="shared" si="0"/>
        <v>805268.35</v>
      </c>
      <c r="G7" s="1">
        <f t="shared" si="0"/>
        <v>805268.35</v>
      </c>
      <c r="H7" s="1">
        <f t="shared" si="0"/>
        <v>845268.35</v>
      </c>
      <c r="I7" s="1">
        <f t="shared" si="0"/>
        <v>805268.35</v>
      </c>
      <c r="J7" s="1">
        <f t="shared" si="0"/>
        <v>805268.35</v>
      </c>
      <c r="K7" s="1">
        <f t="shared" si="0"/>
        <v>805268.35</v>
      </c>
      <c r="L7" s="1">
        <f t="shared" si="0"/>
        <v>845268.35</v>
      </c>
      <c r="M7" s="1">
        <f t="shared" si="0"/>
        <v>805268.35</v>
      </c>
    </row>
    <row r="8" spans="1:14" x14ac:dyDescent="0.3">
      <c r="A8" s="77"/>
      <c r="B8" s="77"/>
      <c r="C8" t="s">
        <v>20</v>
      </c>
      <c r="D8" s="2">
        <f>Benefity!I3</f>
        <v>0</v>
      </c>
      <c r="E8" s="2">
        <f>Benefity!I4</f>
        <v>66451.294687499991</v>
      </c>
      <c r="F8" s="2">
        <f>Benefity!I5</f>
        <v>171677.80117917003</v>
      </c>
      <c r="G8" s="2">
        <f>Benefity!I6</f>
        <v>196678.20046619081</v>
      </c>
      <c r="H8" s="2">
        <f>Benefity!I7</f>
        <v>221128.64557397904</v>
      </c>
      <c r="I8" s="2">
        <f>Benefity!I8</f>
        <v>244960.62239131698</v>
      </c>
      <c r="J8" s="2">
        <f>Benefity!I9</f>
        <v>242568.91085398517</v>
      </c>
      <c r="K8" s="2">
        <f>Benefity!I10</f>
        <v>239961.26851537917</v>
      </c>
      <c r="L8" s="2">
        <f>Benefity!I11</f>
        <v>237130.31011957899</v>
      </c>
      <c r="M8" s="2">
        <f>Benefity!I12</f>
        <v>234068.68146231739</v>
      </c>
      <c r="N8" s="2"/>
    </row>
    <row r="9" spans="1:14" x14ac:dyDescent="0.3">
      <c r="A9" s="77"/>
      <c r="B9" s="77"/>
      <c r="C9" t="s">
        <v>21</v>
      </c>
      <c r="D9" s="2">
        <f>Benefity!L17</f>
        <v>0</v>
      </c>
      <c r="E9" s="2">
        <f>Benefity!L18</f>
        <v>133196.1225</v>
      </c>
      <c r="F9" s="2">
        <f>Benefity!L19</f>
        <v>308213.59818600008</v>
      </c>
      <c r="G9" s="2">
        <f>Benefity!L20</f>
        <v>318864.73875000008</v>
      </c>
      <c r="H9" s="2">
        <f>Benefity!L21</f>
        <v>346994.00399999996</v>
      </c>
      <c r="I9" s="2">
        <f>Benefity!L22</f>
        <v>369122.06418749999</v>
      </c>
      <c r="J9" s="2">
        <f>Benefity!L23</f>
        <v>387577.42681249988</v>
      </c>
      <c r="K9" s="2">
        <f>Benefity!L24</f>
        <v>406957.03873749997</v>
      </c>
      <c r="L9" s="2">
        <f>Benefity!L25</f>
        <v>427305.33502499992</v>
      </c>
      <c r="M9" s="2">
        <f>Benefity!L26</f>
        <v>448669.71307499998</v>
      </c>
    </row>
    <row r="10" spans="1:14" x14ac:dyDescent="0.3">
      <c r="A10" s="77"/>
      <c r="B10" s="77"/>
      <c r="C10" t="s">
        <v>22</v>
      </c>
      <c r="D10" s="2">
        <f>Benefity!I30</f>
        <v>0</v>
      </c>
      <c r="E10" s="2">
        <f>Benefity!I31</f>
        <v>0</v>
      </c>
      <c r="F10" s="2">
        <f>Benefity!I32</f>
        <v>0</v>
      </c>
      <c r="G10" s="2">
        <f>Benefity!I3</f>
        <v>0</v>
      </c>
      <c r="H10" s="2">
        <f>Benefity!I34</f>
        <v>225782.14871550421</v>
      </c>
      <c r="I10" s="2">
        <f>Benefity!I35</f>
        <v>229168.88094623675</v>
      </c>
      <c r="J10" s="2">
        <f>Benefity!I36</f>
        <v>348909.62124064536</v>
      </c>
      <c r="K10" s="2">
        <f>Benefity!I37</f>
        <v>354143.26555925503</v>
      </c>
      <c r="L10" s="2">
        <f>Benefity!I38</f>
        <v>359455.41454264382</v>
      </c>
      <c r="M10" s="2">
        <f>Benefity!I39</f>
        <v>364847.24576078344</v>
      </c>
    </row>
    <row r="11" spans="1:14" x14ac:dyDescent="0.3">
      <c r="A11" s="77"/>
      <c r="B11" s="77"/>
      <c r="C11" t="s">
        <v>23</v>
      </c>
      <c r="D11" s="2">
        <f>SUM(D8:D10)</f>
        <v>0</v>
      </c>
      <c r="E11" s="2">
        <f t="shared" ref="E11:M11" si="1">SUM(E8:E10)</f>
        <v>199647.41718749999</v>
      </c>
      <c r="F11" s="2">
        <f t="shared" si="1"/>
        <v>479891.3993651701</v>
      </c>
      <c r="G11" s="2">
        <f t="shared" si="1"/>
        <v>515542.93921619089</v>
      </c>
      <c r="H11" s="2">
        <f t="shared" si="1"/>
        <v>793904.79828948318</v>
      </c>
      <c r="I11" s="2">
        <f t="shared" si="1"/>
        <v>843251.56752505375</v>
      </c>
      <c r="J11" s="2">
        <f t="shared" si="1"/>
        <v>979055.95890713041</v>
      </c>
      <c r="K11" s="2">
        <f t="shared" si="1"/>
        <v>1001061.5728121342</v>
      </c>
      <c r="L11" s="2">
        <f t="shared" si="1"/>
        <v>1023891.0596872227</v>
      </c>
      <c r="M11" s="2">
        <f t="shared" si="1"/>
        <v>1047585.6402981008</v>
      </c>
    </row>
    <row r="12" spans="1:14" ht="15" thickBot="1" x14ac:dyDescent="0.35">
      <c r="A12" s="77"/>
      <c r="B12" s="77"/>
      <c r="C12" t="s">
        <v>24</v>
      </c>
      <c r="D12" s="2">
        <f t="shared" ref="D12:M12" si="2">(D11-D7)*(1/(1+0.04)^D1)</f>
        <v>-3549239.4600000004</v>
      </c>
      <c r="E12" s="2">
        <f t="shared" si="2"/>
        <v>-1645655.3103966343</v>
      </c>
      <c r="F12" s="2">
        <f t="shared" si="2"/>
        <v>-300829.28128220217</v>
      </c>
      <c r="G12" s="2">
        <f t="shared" si="2"/>
        <v>-257564.83520124128</v>
      </c>
      <c r="H12" s="2">
        <f t="shared" si="2"/>
        <v>-43905.779268321792</v>
      </c>
      <c r="I12" s="2">
        <f t="shared" si="2"/>
        <v>31219.436085778543</v>
      </c>
      <c r="J12" s="2">
        <f t="shared" si="2"/>
        <v>137346.87171121483</v>
      </c>
      <c r="K12" s="2">
        <f t="shared" si="2"/>
        <v>148786.75771918136</v>
      </c>
      <c r="L12" s="2">
        <f t="shared" si="2"/>
        <v>130517.86435936661</v>
      </c>
      <c r="M12" s="2">
        <f t="shared" si="2"/>
        <v>170248.91396485045</v>
      </c>
    </row>
    <row r="13" spans="1:14" ht="15" thickBot="1" x14ac:dyDescent="0.35">
      <c r="A13" s="77"/>
      <c r="B13" s="77"/>
      <c r="C13" s="3" t="s">
        <v>25</v>
      </c>
      <c r="D13" s="4">
        <f>SUM($D$12:D12)</f>
        <v>-3549239.4600000004</v>
      </c>
      <c r="E13" s="4">
        <f>SUM($D$12:E12)</f>
        <v>-5194894.7703966349</v>
      </c>
      <c r="F13" s="4">
        <f>SUM($D$12:F12)</f>
        <v>-5495724.0516788373</v>
      </c>
      <c r="G13" s="4">
        <f>SUM($D$12:G12)</f>
        <v>-5753288.8868800784</v>
      </c>
      <c r="H13" s="4">
        <f>SUM($D$12:H12)</f>
        <v>-5797194.6661483999</v>
      </c>
      <c r="I13" s="4">
        <f>SUM($D$12:I12)</f>
        <v>-5765975.2300626216</v>
      </c>
      <c r="J13" s="4">
        <f>SUM($D$12:J12)</f>
        <v>-5628628.3583514066</v>
      </c>
      <c r="K13" s="4">
        <f>SUM($D$12:K12)</f>
        <v>-5479841.6006322252</v>
      </c>
      <c r="L13" s="4">
        <f>SUM($D$12:L12)</f>
        <v>-5349323.7362728585</v>
      </c>
      <c r="M13" s="5">
        <f>SUM($D$12:M12)</f>
        <v>-5179074.8223080076</v>
      </c>
    </row>
    <row r="14" spans="1:14" x14ac:dyDescent="0.3">
      <c r="A14" s="77" t="s">
        <v>26</v>
      </c>
      <c r="B14" s="77" t="s">
        <v>14</v>
      </c>
      <c r="C14" t="s">
        <v>15</v>
      </c>
      <c r="D14">
        <v>0.65</v>
      </c>
      <c r="E14">
        <v>0.35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</row>
    <row r="15" spans="1:14" x14ac:dyDescent="0.3">
      <c r="A15" s="77"/>
      <c r="B15" s="77"/>
      <c r="C15" t="s">
        <v>16</v>
      </c>
      <c r="D15" s="2">
        <f>D14*Vydavky!$D$17</f>
        <v>5817289.7250000006</v>
      </c>
      <c r="E15" s="2">
        <f>E14*Vydavky!$D$17</f>
        <v>3132386.7749999999</v>
      </c>
      <c r="F15" s="2">
        <f>F14*Vydavky!$D$17</f>
        <v>0</v>
      </c>
      <c r="G15" s="2">
        <f>G14*Vydavky!$D$17</f>
        <v>0</v>
      </c>
      <c r="H15" s="2">
        <f>H14*Vydavky!$D$17</f>
        <v>0</v>
      </c>
      <c r="I15" s="2">
        <f>I14*Vydavky!$D$17</f>
        <v>0</v>
      </c>
      <c r="J15" s="2">
        <f>J14*Vydavky!$D$17</f>
        <v>0</v>
      </c>
      <c r="K15" s="2">
        <f>K14*Vydavky!$D$17</f>
        <v>0</v>
      </c>
      <c r="L15" s="2">
        <f>L14*Vydavky!$D$17</f>
        <v>0</v>
      </c>
      <c r="M15" s="2">
        <f>M14*Vydavky!$D$17</f>
        <v>0</v>
      </c>
    </row>
    <row r="16" spans="1:14" x14ac:dyDescent="0.3">
      <c r="A16" s="77"/>
      <c r="B16" s="77"/>
      <c r="C16" t="s">
        <v>17</v>
      </c>
      <c r="D16">
        <v>0</v>
      </c>
      <c r="E16">
        <v>0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</row>
    <row r="17" spans="1:13" x14ac:dyDescent="0.3">
      <c r="A17" s="77"/>
      <c r="B17" s="77"/>
      <c r="C17" t="s">
        <v>18</v>
      </c>
      <c r="D17" s="1">
        <f>D16*SUM(Vydavky!$D$18,Vydavky!$D$20,Vydavky!$D$21)</f>
        <v>0</v>
      </c>
      <c r="E17" s="1">
        <f>E16*SUM(Vydavky!$D$18,Vydavky!$D$20,Vydavky!$D$21)</f>
        <v>0</v>
      </c>
      <c r="F17" s="1">
        <f>F16*SUM(Vydavky!$D$18,Vydavky!$D$20,Vydavky!$D$21)</f>
        <v>711051</v>
      </c>
      <c r="G17" s="1">
        <f>G16*SUM(Vydavky!$D$18,Vydavky!$D$20,Vydavky!$D$21)</f>
        <v>711051</v>
      </c>
      <c r="H17" s="1">
        <f>H16*SUM(Vydavky!$D$18,Vydavky!$D$20,Vydavky!$D$21)+Vydavky!D19/2</f>
        <v>751051</v>
      </c>
      <c r="I17" s="1">
        <f>I16*SUM(Vydavky!$D$18,Vydavky!$D$20,Vydavky!$D$21)</f>
        <v>711051</v>
      </c>
      <c r="J17" s="1">
        <f>J16*SUM(Vydavky!$D$18,Vydavky!$D$20,Vydavky!$D$21)</f>
        <v>711051</v>
      </c>
      <c r="K17" s="1">
        <f>K16*SUM(Vydavky!$D$18,Vydavky!$D$20,Vydavky!$D$21)</f>
        <v>711051</v>
      </c>
      <c r="L17" s="1">
        <f>L16*SUM(Vydavky!$D$18,Vydavky!$D$20,Vydavky!$D$21)+Vydavky!D19/2</f>
        <v>751051</v>
      </c>
      <c r="M17" s="1">
        <f>M16*SUM(Vydavky!$D$18,Vydavky!$D$20,Vydavky!$D$21)</f>
        <v>711051</v>
      </c>
    </row>
    <row r="18" spans="1:13" x14ac:dyDescent="0.3">
      <c r="A18" s="77"/>
      <c r="B18" s="77"/>
      <c r="C18" t="s">
        <v>19</v>
      </c>
      <c r="D18" s="1">
        <f>SUM(D17,D15)</f>
        <v>5817289.7250000006</v>
      </c>
      <c r="E18" s="1">
        <f t="shared" ref="E18:M18" si="3">SUM(E17,E15)</f>
        <v>3132386.7749999999</v>
      </c>
      <c r="F18" s="1">
        <f t="shared" si="3"/>
        <v>711051</v>
      </c>
      <c r="G18" s="1">
        <f t="shared" si="3"/>
        <v>711051</v>
      </c>
      <c r="H18" s="1">
        <f t="shared" si="3"/>
        <v>751051</v>
      </c>
      <c r="I18" s="1">
        <f t="shared" si="3"/>
        <v>711051</v>
      </c>
      <c r="J18" s="1">
        <f t="shared" si="3"/>
        <v>711051</v>
      </c>
      <c r="K18" s="1">
        <f t="shared" si="3"/>
        <v>711051</v>
      </c>
      <c r="L18" s="1">
        <f t="shared" si="3"/>
        <v>751051</v>
      </c>
      <c r="M18" s="1">
        <f t="shared" si="3"/>
        <v>711051</v>
      </c>
    </row>
    <row r="19" spans="1:13" x14ac:dyDescent="0.3">
      <c r="A19" s="77"/>
      <c r="B19" s="77" t="s">
        <v>27</v>
      </c>
      <c r="C19" t="s">
        <v>20</v>
      </c>
      <c r="D19" s="53">
        <f>Benefity!G3</f>
        <v>0</v>
      </c>
      <c r="E19" s="53">
        <f>Benefity!G4</f>
        <v>265805.17874999996</v>
      </c>
      <c r="F19" s="53">
        <f>Benefity!G5</f>
        <v>686711.20471668011</v>
      </c>
      <c r="G19" s="53">
        <f>Benefity!G6</f>
        <v>786712.80186476326</v>
      </c>
      <c r="H19" s="53">
        <f>Benefity!G7</f>
        <v>884514.58229591616</v>
      </c>
      <c r="I19" s="53">
        <f>Benefity!G8</f>
        <v>979842.48956526793</v>
      </c>
      <c r="J19" s="53">
        <f>Benefity!G9</f>
        <v>970275.64341594069</v>
      </c>
      <c r="K19" s="53">
        <f>Benefity!G10</f>
        <v>959845.07406151667</v>
      </c>
      <c r="L19" s="53">
        <f>Benefity!G11</f>
        <v>948521.24047831597</v>
      </c>
      <c r="M19" s="53">
        <f>Benefity!G12</f>
        <v>936274.72584926954</v>
      </c>
    </row>
    <row r="20" spans="1:13" x14ac:dyDescent="0.3">
      <c r="A20" s="77"/>
      <c r="B20" s="77"/>
      <c r="C20" t="s">
        <v>21</v>
      </c>
      <c r="D20" s="2">
        <f>Benefity!J17</f>
        <v>0</v>
      </c>
      <c r="E20" s="2">
        <f>Benefity!J18</f>
        <v>346309.91850000003</v>
      </c>
      <c r="F20" s="2">
        <f>Benefity!J19</f>
        <v>801355.35528360028</v>
      </c>
      <c r="G20" s="2">
        <f>Benefity!J20</f>
        <v>829048.32075000019</v>
      </c>
      <c r="H20" s="2">
        <f>Benefity!J21</f>
        <v>902184.41039999994</v>
      </c>
      <c r="I20" s="2">
        <f>Benefity!J22</f>
        <v>959717.36688750004</v>
      </c>
      <c r="J20" s="2">
        <f>Benefity!J23</f>
        <v>1007701.3097124997</v>
      </c>
      <c r="K20" s="2">
        <f>Benefity!J24</f>
        <v>1058088.3007175</v>
      </c>
      <c r="L20" s="2">
        <f>Benefity!J25</f>
        <v>1110993.8710649998</v>
      </c>
      <c r="M20" s="2">
        <f>Benefity!J26</f>
        <v>1166541.2539949999</v>
      </c>
    </row>
    <row r="21" spans="1:13" x14ac:dyDescent="0.3">
      <c r="A21" s="77"/>
      <c r="B21" s="77"/>
      <c r="C21" t="s">
        <v>22</v>
      </c>
      <c r="D21" s="2">
        <f>Benefity!G30</f>
        <v>0</v>
      </c>
      <c r="E21" s="2">
        <f>Benefity!G31</f>
        <v>0</v>
      </c>
      <c r="F21" s="2">
        <f>Benefity!G32</f>
        <v>0</v>
      </c>
      <c r="G21" s="2">
        <f>Benefity!G33</f>
        <v>333668.20007217373</v>
      </c>
      <c r="H21" s="2">
        <f>Benefity!G34</f>
        <v>338673.22307325632</v>
      </c>
      <c r="I21" s="2">
        <f>Benefity!G35</f>
        <v>343753.32141935511</v>
      </c>
      <c r="J21" s="2">
        <f>Benefity!G36</f>
        <v>523364.431860968</v>
      </c>
      <c r="K21" s="2">
        <f>Benefity!G37</f>
        <v>531214.89833888249</v>
      </c>
      <c r="L21" s="2">
        <f>Benefity!G38</f>
        <v>539183.12181396573</v>
      </c>
      <c r="M21" s="2">
        <f>Benefity!G39</f>
        <v>547270.8686411751</v>
      </c>
    </row>
    <row r="22" spans="1:13" x14ac:dyDescent="0.3">
      <c r="A22" s="77"/>
      <c r="B22" s="77"/>
      <c r="C22" t="s">
        <v>23</v>
      </c>
      <c r="D22" s="2">
        <f>SUM(D19:D21)</f>
        <v>0</v>
      </c>
      <c r="E22" s="2">
        <f t="shared" ref="E22:M22" si="4">SUM(E19:E21)</f>
        <v>612115.09724999999</v>
      </c>
      <c r="F22" s="2">
        <f t="shared" si="4"/>
        <v>1488066.5600002804</v>
      </c>
      <c r="G22" s="2">
        <f t="shared" si="4"/>
        <v>1949429.3226869372</v>
      </c>
      <c r="H22" s="2">
        <f t="shared" si="4"/>
        <v>2125372.2157691722</v>
      </c>
      <c r="I22" s="2">
        <f t="shared" si="4"/>
        <v>2283313.1778721232</v>
      </c>
      <c r="J22" s="2">
        <f t="shared" si="4"/>
        <v>2501341.3849894083</v>
      </c>
      <c r="K22" s="2">
        <f t="shared" si="4"/>
        <v>2549148.273117899</v>
      </c>
      <c r="L22" s="2">
        <f t="shared" si="4"/>
        <v>2598698.2333572814</v>
      </c>
      <c r="M22" s="2">
        <f t="shared" si="4"/>
        <v>2650086.8484854447</v>
      </c>
    </row>
    <row r="23" spans="1:13" ht="15" thickBot="1" x14ac:dyDescent="0.35">
      <c r="A23" s="77"/>
      <c r="B23" s="77"/>
      <c r="C23" s="6" t="s">
        <v>24</v>
      </c>
      <c r="D23" s="7">
        <f t="shared" ref="D23:M23" si="5">(D22-D18)*(1/(1+0.04)^D1)</f>
        <v>-5817289.7250000006</v>
      </c>
      <c r="E23" s="7">
        <f t="shared" si="5"/>
        <v>-2423338.1516826921</v>
      </c>
      <c r="F23" s="7">
        <f t="shared" si="5"/>
        <v>718394.56360972661</v>
      </c>
      <c r="G23" s="7">
        <f t="shared" si="5"/>
        <v>1100913.8195256824</v>
      </c>
      <c r="H23" s="7">
        <f t="shared" si="5"/>
        <v>1174775.5350605564</v>
      </c>
      <c r="I23" s="7">
        <f t="shared" si="5"/>
        <v>1292284.9029255912</v>
      </c>
      <c r="J23" s="7">
        <f t="shared" si="5"/>
        <v>1414892.4965321443</v>
      </c>
      <c r="K23" s="7">
        <f t="shared" si="5"/>
        <v>1396802.8602404294</v>
      </c>
      <c r="L23" s="7">
        <f t="shared" si="5"/>
        <v>1350057.7357131802</v>
      </c>
      <c r="M23" s="7">
        <f t="shared" si="5"/>
        <v>1362340.8669577162</v>
      </c>
    </row>
    <row r="24" spans="1:13" ht="15" thickBot="1" x14ac:dyDescent="0.35">
      <c r="A24" s="77"/>
      <c r="B24" s="77"/>
      <c r="C24" s="3" t="s">
        <v>28</v>
      </c>
      <c r="D24" s="4">
        <f>SUM($D$23:D23)</f>
        <v>-5817289.7250000006</v>
      </c>
      <c r="E24" s="4">
        <f>SUM($D$23:E23)</f>
        <v>-8240627.8766826931</v>
      </c>
      <c r="F24" s="4">
        <f>SUM($D$23:F23)</f>
        <v>-7522233.3130729664</v>
      </c>
      <c r="G24" s="4">
        <f>SUM($D$23:G23)</f>
        <v>-6421319.493547284</v>
      </c>
      <c r="H24" s="4">
        <f>SUM($D$23:H23)</f>
        <v>-5246543.9584867274</v>
      </c>
      <c r="I24" s="4">
        <f>SUM($D$23:I23)</f>
        <v>-3954259.0555611365</v>
      </c>
      <c r="J24" s="4">
        <f>SUM($D$23:J23)</f>
        <v>-2539366.5590289924</v>
      </c>
      <c r="K24" s="4">
        <f>SUM($D$23:K23)</f>
        <v>-1142563.698788563</v>
      </c>
      <c r="L24" s="4">
        <f>SUM($D$23:L23)</f>
        <v>207494.03692461713</v>
      </c>
      <c r="M24" s="5">
        <f>SUM($D$23:M23)</f>
        <v>1569834.9038823333</v>
      </c>
    </row>
    <row r="25" spans="1:13" x14ac:dyDescent="0.3">
      <c r="A25" s="77" t="s">
        <v>29</v>
      </c>
      <c r="B25" s="77" t="s">
        <v>14</v>
      </c>
      <c r="C25" t="s">
        <v>15</v>
      </c>
      <c r="D25">
        <v>0.65</v>
      </c>
      <c r="E25">
        <v>0.35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</row>
    <row r="26" spans="1:13" x14ac:dyDescent="0.3">
      <c r="A26" s="77"/>
      <c r="B26" s="77"/>
      <c r="C26" t="s">
        <v>16</v>
      </c>
      <c r="D26" s="2">
        <f>D25*Vydavky!$C$17</f>
        <v>6458534.5499999998</v>
      </c>
      <c r="E26" s="2">
        <f>E25*Vydavky!$C$17</f>
        <v>3477672.4499999997</v>
      </c>
      <c r="F26" s="2">
        <f>F25*Vydavky!$C$17</f>
        <v>0</v>
      </c>
      <c r="G26" s="2">
        <f>G25*Vydavky!$C$17</f>
        <v>0</v>
      </c>
      <c r="H26" s="2">
        <f>H25*Vydavky!$C$17</f>
        <v>0</v>
      </c>
      <c r="I26" s="2">
        <f>I25*Vydavky!$C$17</f>
        <v>0</v>
      </c>
      <c r="J26" s="2">
        <f>J25*Vydavky!$C$17</f>
        <v>0</v>
      </c>
      <c r="K26" s="2">
        <f>K25*Vydavky!$C$17</f>
        <v>0</v>
      </c>
      <c r="L26" s="2">
        <f>L25*Vydavky!$C$17</f>
        <v>0</v>
      </c>
      <c r="M26" s="2">
        <f>M25*Vydavky!$C$17</f>
        <v>0</v>
      </c>
    </row>
    <row r="27" spans="1:13" x14ac:dyDescent="0.3">
      <c r="A27" s="77"/>
      <c r="B27" s="77"/>
      <c r="C27" t="s">
        <v>17</v>
      </c>
      <c r="D27">
        <v>0</v>
      </c>
      <c r="E27">
        <v>0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</row>
    <row r="28" spans="1:13" x14ac:dyDescent="0.3">
      <c r="A28" s="77"/>
      <c r="B28" s="77"/>
      <c r="C28" t="s">
        <v>18</v>
      </c>
      <c r="D28" s="1">
        <f>D27*SUM(Vydavky!$C$18,Vydavky!$C$20,Vydavky!$C$21)</f>
        <v>0</v>
      </c>
      <c r="E28" s="1">
        <f>E27*SUM(Vydavky!$C$18,Vydavky!$C$20,Vydavky!$C$21)</f>
        <v>0</v>
      </c>
      <c r="F28" s="1">
        <f>F27*SUM(Vydavky!$C$18,Vydavky!$C$20,Vydavky!$C$21)</f>
        <v>711051</v>
      </c>
      <c r="G28" s="1">
        <f>G27*SUM(Vydavky!$C$18,Vydavky!$C$20,Vydavky!$C$21)</f>
        <v>711051</v>
      </c>
      <c r="H28" s="1">
        <f>H27*SUM(Vydavky!$C$18,Vydavky!$C$20,Vydavky!$C$21)+Vydavky!C19/2</f>
        <v>751051</v>
      </c>
      <c r="I28" s="1">
        <f>I27*SUM(Vydavky!$C$18,Vydavky!$C$20,Vydavky!$C$21)</f>
        <v>711051</v>
      </c>
      <c r="J28" s="1">
        <f>J27*SUM(Vydavky!$C$18,Vydavky!$C$20,Vydavky!$C$21)</f>
        <v>711051</v>
      </c>
      <c r="K28" s="1">
        <f>K27*SUM(Vydavky!$C$18,Vydavky!$C$20,Vydavky!$C$21)</f>
        <v>711051</v>
      </c>
      <c r="L28" s="1">
        <f>L27*SUM(Vydavky!$C$18,Vydavky!$C$20,Vydavky!$C$21)+Vydavky!C19/2</f>
        <v>751051</v>
      </c>
      <c r="M28" s="1">
        <f>M27*SUM(Vydavky!$C$18,Vydavky!$C$20,Vydavky!$C$21)</f>
        <v>711051</v>
      </c>
    </row>
    <row r="29" spans="1:13" x14ac:dyDescent="0.3">
      <c r="A29" s="77"/>
      <c r="B29" s="77"/>
      <c r="C29" t="s">
        <v>19</v>
      </c>
      <c r="D29" s="1">
        <f>SUM(D28,D26)</f>
        <v>6458534.5499999998</v>
      </c>
      <c r="E29" s="1">
        <f t="shared" ref="E29:M29" si="6">SUM(E28,E26)</f>
        <v>3477672.4499999997</v>
      </c>
      <c r="F29" s="1">
        <f t="shared" si="6"/>
        <v>711051</v>
      </c>
      <c r="G29" s="1">
        <f t="shared" si="6"/>
        <v>711051</v>
      </c>
      <c r="H29" s="1">
        <f t="shared" si="6"/>
        <v>751051</v>
      </c>
      <c r="I29" s="1">
        <f t="shared" si="6"/>
        <v>711051</v>
      </c>
      <c r="J29" s="1">
        <f t="shared" si="6"/>
        <v>711051</v>
      </c>
      <c r="K29" s="1">
        <f t="shared" si="6"/>
        <v>711051</v>
      </c>
      <c r="L29" s="1">
        <f t="shared" si="6"/>
        <v>751051</v>
      </c>
      <c r="M29" s="1">
        <f t="shared" si="6"/>
        <v>711051</v>
      </c>
    </row>
    <row r="30" spans="1:13" x14ac:dyDescent="0.3">
      <c r="A30" s="77"/>
      <c r="B30" s="77" t="s">
        <v>27</v>
      </c>
      <c r="C30" t="s">
        <v>20</v>
      </c>
      <c r="D30" s="53">
        <f>Benefity!E3</f>
        <v>0</v>
      </c>
      <c r="E30" s="53">
        <f>Benefity!E4</f>
        <v>265805.17874999996</v>
      </c>
      <c r="F30" s="53">
        <f>Benefity!E5</f>
        <v>686711.20471668011</v>
      </c>
      <c r="G30" s="53">
        <f>Benefity!E6</f>
        <v>786712.80186476326</v>
      </c>
      <c r="H30" s="53">
        <f>Benefity!E7</f>
        <v>884514.58229591616</v>
      </c>
      <c r="I30" s="53">
        <f>Benefity!E8</f>
        <v>979842.48956526793</v>
      </c>
      <c r="J30" s="53">
        <f>Benefity!E9</f>
        <v>970275.64341594069</v>
      </c>
      <c r="K30" s="53">
        <f>Benefity!E10</f>
        <v>959845.07406151667</v>
      </c>
      <c r="L30" s="53">
        <f>Benefity!E11</f>
        <v>948521.24047831597</v>
      </c>
      <c r="M30" s="53">
        <f>Benefity!E12</f>
        <v>936274.72584926954</v>
      </c>
    </row>
    <row r="31" spans="1:13" x14ac:dyDescent="0.3">
      <c r="A31" s="77"/>
      <c r="B31" s="77"/>
      <c r="C31" t="s">
        <v>21</v>
      </c>
      <c r="D31" s="2">
        <f>Benefity!H17</f>
        <v>0</v>
      </c>
      <c r="E31" s="2">
        <f>Benefity!H18</f>
        <v>532784.49</v>
      </c>
      <c r="F31" s="2">
        <f>Benefity!H19</f>
        <v>1232854.3927440003</v>
      </c>
      <c r="G31" s="2">
        <f>Benefity!H20</f>
        <v>1275458.9550000003</v>
      </c>
      <c r="H31" s="2">
        <f>Benefity!H21</f>
        <v>1387976.0159999998</v>
      </c>
      <c r="I31" s="2">
        <f>Benefity!H22</f>
        <v>1476488.2567499999</v>
      </c>
      <c r="J31" s="2">
        <f>Benefity!H23</f>
        <v>1550309.7072499995</v>
      </c>
      <c r="K31" s="2">
        <f>Benefity!H24</f>
        <v>1627828.1549499999</v>
      </c>
      <c r="L31" s="2">
        <f>Benefity!H25</f>
        <v>1709221.3400999997</v>
      </c>
      <c r="M31" s="2">
        <f>Benefity!H26</f>
        <v>1794678.8522999999</v>
      </c>
    </row>
    <row r="32" spans="1:13" x14ac:dyDescent="0.3">
      <c r="A32" s="77"/>
      <c r="B32" s="77"/>
      <c r="C32" t="s">
        <v>22</v>
      </c>
      <c r="D32" s="2">
        <f>Benefity!E30</f>
        <v>0</v>
      </c>
      <c r="E32" s="2">
        <f>Benefity!E31</f>
        <v>0</v>
      </c>
      <c r="F32" s="2">
        <f>Benefity!E32</f>
        <v>0</v>
      </c>
      <c r="G32" s="2">
        <f>Benefity!E33</f>
        <v>444890.93342956499</v>
      </c>
      <c r="H32" s="2">
        <f>Benefity!E34</f>
        <v>451564.29743100842</v>
      </c>
      <c r="I32" s="2">
        <f>Benefity!E35</f>
        <v>458337.7618924735</v>
      </c>
      <c r="J32" s="2">
        <f>Benefity!E36</f>
        <v>697819.24248129071</v>
      </c>
      <c r="K32" s="2">
        <f>Benefity!E37</f>
        <v>708286.53111851006</v>
      </c>
      <c r="L32" s="2">
        <f>Benefity!E38</f>
        <v>718910.82908528764</v>
      </c>
      <c r="M32" s="2">
        <f>Benefity!E39</f>
        <v>729694.49152156687</v>
      </c>
    </row>
    <row r="33" spans="1:13" x14ac:dyDescent="0.3">
      <c r="A33" s="77"/>
      <c r="B33" s="77"/>
      <c r="C33" t="s">
        <v>23</v>
      </c>
      <c r="D33" s="2">
        <f>SUM(D30:D32)</f>
        <v>0</v>
      </c>
      <c r="E33" s="2">
        <f t="shared" ref="E33:M33" si="7">SUM(E30:E32)</f>
        <v>798589.66874999995</v>
      </c>
      <c r="F33" s="2">
        <f t="shared" si="7"/>
        <v>1919565.5974606804</v>
      </c>
      <c r="G33" s="2">
        <f t="shared" si="7"/>
        <v>2507062.6902943286</v>
      </c>
      <c r="H33" s="2">
        <f t="shared" si="7"/>
        <v>2724054.8957269243</v>
      </c>
      <c r="I33" s="2">
        <f t="shared" si="7"/>
        <v>2914668.5082077412</v>
      </c>
      <c r="J33" s="2">
        <f t="shared" si="7"/>
        <v>3218404.5931472308</v>
      </c>
      <c r="K33" s="2">
        <f t="shared" si="7"/>
        <v>3295959.7601300264</v>
      </c>
      <c r="L33" s="2">
        <f t="shared" si="7"/>
        <v>3376653.4096636032</v>
      </c>
      <c r="M33" s="2">
        <f t="shared" si="7"/>
        <v>3460648.0696708364</v>
      </c>
    </row>
    <row r="34" spans="1:13" ht="15" thickBot="1" x14ac:dyDescent="0.35">
      <c r="A34" s="77"/>
      <c r="B34" s="77"/>
      <c r="C34" t="s">
        <v>24</v>
      </c>
      <c r="D34" s="2">
        <f t="shared" ref="D34:M34" si="8">(D33-D29)*(1/(1+0.04)^D1)</f>
        <v>-6458534.5499999998</v>
      </c>
      <c r="E34" s="2">
        <f t="shared" si="8"/>
        <v>-2576041.1358173075</v>
      </c>
      <c r="F34" s="2">
        <f t="shared" si="8"/>
        <v>1117339.6796049189</v>
      </c>
      <c r="G34" s="2">
        <f t="shared" si="8"/>
        <v>1596647.8528020531</v>
      </c>
      <c r="H34" s="2">
        <f t="shared" si="8"/>
        <v>1686531.9989853508</v>
      </c>
      <c r="I34" s="2">
        <f t="shared" si="8"/>
        <v>1811212.9629254404</v>
      </c>
      <c r="J34" s="2">
        <f t="shared" si="8"/>
        <v>1981597.9658059306</v>
      </c>
      <c r="K34" s="2">
        <f t="shared" si="8"/>
        <v>1964318.2123248666</v>
      </c>
      <c r="L34" s="2">
        <f t="shared" si="8"/>
        <v>1918501.9629708007</v>
      </c>
      <c r="M34" s="2">
        <f t="shared" si="8"/>
        <v>1931830.4293371509</v>
      </c>
    </row>
    <row r="35" spans="1:13" ht="15" thickBot="1" x14ac:dyDescent="0.35">
      <c r="A35" s="77"/>
      <c r="B35" s="77"/>
      <c r="C35" s="3" t="s">
        <v>30</v>
      </c>
      <c r="D35" s="4">
        <f>SUM($D$34:D34)</f>
        <v>-6458534.5499999998</v>
      </c>
      <c r="E35" s="4">
        <f>SUM($D$34:E34)</f>
        <v>-9034575.6858173069</v>
      </c>
      <c r="F35" s="4">
        <f>SUM($D$34:F34)</f>
        <v>-7917236.0062123882</v>
      </c>
      <c r="G35" s="4">
        <f>SUM($D$34:G34)</f>
        <v>-6320588.1534103351</v>
      </c>
      <c r="H35" s="4">
        <f>SUM($D$34:H34)</f>
        <v>-4634056.154424984</v>
      </c>
      <c r="I35" s="4">
        <f>SUM($D$34:I34)</f>
        <v>-2822843.1914995434</v>
      </c>
      <c r="J35" s="4">
        <f>SUM($D$34:J34)</f>
        <v>-841245.22569361283</v>
      </c>
      <c r="K35" s="4">
        <f>SUM($D$34:K34)</f>
        <v>1123072.9866312537</v>
      </c>
      <c r="L35" s="4">
        <f>SUM($D$34:L34)</f>
        <v>3041574.9496020544</v>
      </c>
      <c r="M35" s="5">
        <f>SUM($D$34:M34)</f>
        <v>4973405.3789392058</v>
      </c>
    </row>
  </sheetData>
  <mergeCells count="9">
    <mergeCell ref="A14:A24"/>
    <mergeCell ref="A3:A13"/>
    <mergeCell ref="A25:A35"/>
    <mergeCell ref="B25:B29"/>
    <mergeCell ref="B30:B35"/>
    <mergeCell ref="B19:B24"/>
    <mergeCell ref="B14:B18"/>
    <mergeCell ref="B8:B13"/>
    <mergeCell ref="B3:B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6"/>
  <sheetViews>
    <sheetView workbookViewId="0">
      <selection activeCell="H4" sqref="H4"/>
    </sheetView>
  </sheetViews>
  <sheetFormatPr defaultRowHeight="14.4" x14ac:dyDescent="0.3"/>
  <cols>
    <col min="1" max="1" width="17.77734375" bestFit="1" customWidth="1"/>
    <col min="2" max="11" width="10.109375" customWidth="1"/>
  </cols>
  <sheetData>
    <row r="2" spans="1:11" x14ac:dyDescent="0.3">
      <c r="A2" t="s">
        <v>2</v>
      </c>
      <c r="B2" t="s">
        <v>183</v>
      </c>
      <c r="C2" t="s">
        <v>184</v>
      </c>
      <c r="D2" t="s">
        <v>185</v>
      </c>
      <c r="E2" t="s">
        <v>186</v>
      </c>
      <c r="F2" t="s">
        <v>187</v>
      </c>
      <c r="G2" t="s">
        <v>188</v>
      </c>
      <c r="H2" t="s">
        <v>189</v>
      </c>
      <c r="I2" t="s">
        <v>190</v>
      </c>
      <c r="J2" t="s">
        <v>191</v>
      </c>
      <c r="K2" t="s">
        <v>192</v>
      </c>
    </row>
    <row r="3" spans="1:11" x14ac:dyDescent="0.3">
      <c r="A3" t="str">
        <f>'CBA v case'!C29</f>
        <v>Vydavky spolu</v>
      </c>
      <c r="B3" s="1">
        <f>'CBA v case'!D29/1000</f>
        <v>6458.5345499999994</v>
      </c>
      <c r="C3" s="1">
        <f>'CBA v case'!E29/1000</f>
        <v>3477.6724499999996</v>
      </c>
      <c r="D3" s="1">
        <f>'CBA v case'!F29/1000</f>
        <v>711.05100000000004</v>
      </c>
      <c r="E3" s="1">
        <f>'CBA v case'!G29/1000</f>
        <v>711.05100000000004</v>
      </c>
      <c r="F3" s="1">
        <f>'CBA v case'!H29/1000</f>
        <v>751.05100000000004</v>
      </c>
      <c r="G3" s="1">
        <f>'CBA v case'!I29/1000</f>
        <v>711.05100000000004</v>
      </c>
      <c r="H3" s="1">
        <f>'CBA v case'!J29/1000</f>
        <v>711.05100000000004</v>
      </c>
      <c r="I3" s="1">
        <f>'CBA v case'!K29/1000</f>
        <v>711.05100000000004</v>
      </c>
      <c r="J3" s="1">
        <f>'CBA v case'!L29/1000</f>
        <v>751.05100000000004</v>
      </c>
      <c r="K3" s="1">
        <f>'CBA v case'!M29/1000</f>
        <v>711.05100000000004</v>
      </c>
    </row>
    <row r="4" spans="1:11" x14ac:dyDescent="0.3">
      <c r="A4" t="str">
        <f>'CBA v case'!C33</f>
        <v>Prijmy spolu</v>
      </c>
      <c r="B4" s="1">
        <f>'CBA v case'!D33/1000</f>
        <v>0</v>
      </c>
      <c r="C4" s="1">
        <f>'CBA v case'!E33/1000</f>
        <v>798.58966874999999</v>
      </c>
      <c r="D4" s="1">
        <f>'CBA v case'!F33/1000</f>
        <v>1919.5655974606805</v>
      </c>
      <c r="E4" s="1">
        <f>'CBA v case'!G33/1000</f>
        <v>2507.0626902943286</v>
      </c>
      <c r="F4" s="1">
        <f>'CBA v case'!H33/1000</f>
        <v>2724.0548957269243</v>
      </c>
      <c r="G4" s="1">
        <f>'CBA v case'!I33/1000</f>
        <v>2914.6685082077411</v>
      </c>
      <c r="H4" s="1">
        <f>'CBA v case'!J33/1000</f>
        <v>3218.404593147231</v>
      </c>
      <c r="I4" s="1">
        <f>'CBA v case'!K33/1000</f>
        <v>3295.9597601300266</v>
      </c>
      <c r="J4" s="1">
        <f>'CBA v case'!L33/1000</f>
        <v>3376.6534096636033</v>
      </c>
      <c r="K4" s="1">
        <f>'CBA v case'!M33/1000</f>
        <v>3460.6480696708363</v>
      </c>
    </row>
    <row r="5" spans="1:11" x14ac:dyDescent="0.3">
      <c r="A5" t="str">
        <f>'CBA v case'!C34</f>
        <v>NPV</v>
      </c>
      <c r="B5" s="1">
        <f>'CBA v case'!D34/1000</f>
        <v>-6458.5345499999994</v>
      </c>
      <c r="C5" s="1">
        <f>'CBA v case'!E34/1000</f>
        <v>-2576.0411358173073</v>
      </c>
      <c r="D5" s="1">
        <f>'CBA v case'!F34/1000</f>
        <v>1117.339679604919</v>
      </c>
      <c r="E5" s="1">
        <f>'CBA v case'!G34/1000</f>
        <v>1596.6478528020532</v>
      </c>
      <c r="F5" s="1">
        <f>'CBA v case'!H34/1000</f>
        <v>1686.5319989853508</v>
      </c>
      <c r="G5" s="1">
        <f>'CBA v case'!I34/1000</f>
        <v>1811.2129629254405</v>
      </c>
      <c r="H5" s="1">
        <f>'CBA v case'!J34/1000</f>
        <v>1981.5979658059305</v>
      </c>
      <c r="I5" s="1">
        <f>'CBA v case'!K34/1000</f>
        <v>1964.3182123248666</v>
      </c>
      <c r="J5" s="1">
        <f>'CBA v case'!L34/1000</f>
        <v>1918.5019629708006</v>
      </c>
      <c r="K5" s="1">
        <f>'CBA v case'!M34/1000</f>
        <v>1931.8304293371509</v>
      </c>
    </row>
    <row r="6" spans="1:11" x14ac:dyDescent="0.3">
      <c r="A6" t="str">
        <f>'CBA v case'!C35</f>
        <v>NPV KUMULATIV - C</v>
      </c>
      <c r="B6" s="1">
        <f>'CBA v case'!D35/1000</f>
        <v>-6458.5345499999994</v>
      </c>
      <c r="C6" s="1">
        <f>'CBA v case'!E35/1000</f>
        <v>-9034.5756858173063</v>
      </c>
      <c r="D6" s="1">
        <f>'CBA v case'!F35/1000</f>
        <v>-7917.236006212388</v>
      </c>
      <c r="E6" s="1">
        <f>'CBA v case'!G35/1000</f>
        <v>-6320.5881534103355</v>
      </c>
      <c r="F6" s="1">
        <f>'CBA v case'!H35/1000</f>
        <v>-4634.056154424984</v>
      </c>
      <c r="G6" s="1">
        <f>'CBA v case'!I35/1000</f>
        <v>-2822.8431914995435</v>
      </c>
      <c r="H6" s="1">
        <f>'CBA v case'!J35/1000</f>
        <v>-841.24522569361284</v>
      </c>
      <c r="I6" s="1">
        <f>'CBA v case'!K35/1000</f>
        <v>1123.0729866312538</v>
      </c>
      <c r="J6" s="1">
        <f>'CBA v case'!L35/1000</f>
        <v>3041.5749496020544</v>
      </c>
      <c r="K6" s="1">
        <f>'CBA v case'!M35/1000</f>
        <v>4973.4053789392055</v>
      </c>
    </row>
  </sheetData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C17" sqref="C17"/>
    </sheetView>
  </sheetViews>
  <sheetFormatPr defaultRowHeight="14.4" x14ac:dyDescent="0.3"/>
  <cols>
    <col min="1" max="1" width="8.109375" customWidth="1"/>
    <col min="2" max="2" width="76.6640625" customWidth="1"/>
    <col min="3" max="5" width="12.88671875" customWidth="1"/>
    <col min="6" max="8" width="11.33203125" customWidth="1"/>
  </cols>
  <sheetData>
    <row r="1" spans="1:8" x14ac:dyDescent="0.3">
      <c r="C1" s="78" t="s">
        <v>31</v>
      </c>
      <c r="D1" s="78"/>
      <c r="E1" s="78"/>
      <c r="F1" s="78" t="s">
        <v>32</v>
      </c>
      <c r="G1" s="78"/>
      <c r="H1" s="78"/>
    </row>
    <row r="2" spans="1:8" x14ac:dyDescent="0.3">
      <c r="A2" s="69" t="s">
        <v>1</v>
      </c>
      <c r="B2" s="70" t="s">
        <v>33</v>
      </c>
      <c r="C2" s="71" t="s">
        <v>34</v>
      </c>
      <c r="D2" s="71" t="s">
        <v>35</v>
      </c>
      <c r="E2" s="70" t="s">
        <v>36</v>
      </c>
      <c r="F2" s="33" t="s">
        <v>36</v>
      </c>
      <c r="G2" s="33" t="s">
        <v>35</v>
      </c>
      <c r="H2" s="33" t="s">
        <v>34</v>
      </c>
    </row>
    <row r="3" spans="1:8" x14ac:dyDescent="0.3">
      <c r="A3" s="65" t="s">
        <v>37</v>
      </c>
      <c r="B3" s="45" t="s">
        <v>38</v>
      </c>
      <c r="C3" s="43">
        <f>VLOOKUP(B3,'Rozpocet projektu_COMPLET'!$A$4:$G$86,7,0)</f>
        <v>420114</v>
      </c>
      <c r="D3" s="43">
        <f t="shared" ref="D3:D16" si="0">C3*G3</f>
        <v>420114</v>
      </c>
      <c r="E3" s="68">
        <f t="shared" ref="E3:E16" si="1">C3*F3</f>
        <v>105028.5</v>
      </c>
      <c r="F3" s="33">
        <v>0.25</v>
      </c>
      <c r="G3" s="33">
        <v>1</v>
      </c>
      <c r="H3" s="33">
        <v>1</v>
      </c>
    </row>
    <row r="4" spans="1:8" x14ac:dyDescent="0.3">
      <c r="A4" s="66"/>
      <c r="B4" s="45" t="s">
        <v>39</v>
      </c>
      <c r="C4" s="43">
        <f>VLOOKUP(B4,'Rozpocet projektu_COMPLET'!$A$4:$G$86,7,0)</f>
        <v>791517</v>
      </c>
      <c r="D4" s="43">
        <f t="shared" si="0"/>
        <v>791517</v>
      </c>
      <c r="E4" s="68">
        <f t="shared" si="1"/>
        <v>197879.25</v>
      </c>
      <c r="F4" s="33">
        <v>0.25</v>
      </c>
      <c r="G4" s="33">
        <v>1</v>
      </c>
      <c r="H4" s="33">
        <v>1</v>
      </c>
    </row>
    <row r="5" spans="1:8" x14ac:dyDescent="0.3">
      <c r="A5" s="66"/>
      <c r="B5" s="45" t="s">
        <v>40</v>
      </c>
      <c r="C5" s="43">
        <f>VLOOKUP(B5,'Rozpocet projektu_COMPLET'!$A$4:$G$86,7,0)</f>
        <v>1013120</v>
      </c>
      <c r="D5" s="43">
        <f t="shared" si="0"/>
        <v>1013120</v>
      </c>
      <c r="E5" s="68">
        <f t="shared" si="1"/>
        <v>253280</v>
      </c>
      <c r="F5" s="33">
        <v>0.25</v>
      </c>
      <c r="G5" s="33">
        <v>1</v>
      </c>
      <c r="H5" s="33">
        <v>1</v>
      </c>
    </row>
    <row r="6" spans="1:8" x14ac:dyDescent="0.3">
      <c r="A6" s="66"/>
      <c r="B6" s="45" t="s">
        <v>41</v>
      </c>
      <c r="C6" s="43">
        <f>VLOOKUP(B6,'Rozpocet projektu_COMPLET'!$A$4:$G$86,7,0)</f>
        <v>1023486</v>
      </c>
      <c r="D6" s="43">
        <f t="shared" si="0"/>
        <v>869963.1</v>
      </c>
      <c r="E6" s="68">
        <f t="shared" si="1"/>
        <v>511743</v>
      </c>
      <c r="F6" s="33">
        <v>0.5</v>
      </c>
      <c r="G6" s="33">
        <v>0.85</v>
      </c>
      <c r="H6" s="33">
        <v>1</v>
      </c>
    </row>
    <row r="7" spans="1:8" x14ac:dyDescent="0.3">
      <c r="A7" s="66"/>
      <c r="B7" s="45" t="s">
        <v>42</v>
      </c>
      <c r="C7" s="43">
        <f>VLOOKUP(B7,'Rozpocet projektu_COMPLET'!$A$4:$G$86,7,0)</f>
        <v>1095690</v>
      </c>
      <c r="D7" s="43">
        <f t="shared" si="0"/>
        <v>1095690</v>
      </c>
      <c r="E7" s="68">
        <f t="shared" si="1"/>
        <v>821767.5</v>
      </c>
      <c r="F7" s="33">
        <v>0.75</v>
      </c>
      <c r="G7" s="33">
        <v>1</v>
      </c>
      <c r="H7" s="33">
        <v>1</v>
      </c>
    </row>
    <row r="8" spans="1:8" x14ac:dyDescent="0.3">
      <c r="A8" s="66"/>
      <c r="B8" s="45" t="s">
        <v>43</v>
      </c>
      <c r="C8" s="43">
        <f>VLOOKUP(B8,'Rozpocet projektu_COMPLET'!$A$4:$G$86,7,0)</f>
        <v>807840</v>
      </c>
      <c r="D8" s="43">
        <f t="shared" si="0"/>
        <v>807840</v>
      </c>
      <c r="E8" s="68">
        <f t="shared" si="1"/>
        <v>807840</v>
      </c>
      <c r="F8" s="33">
        <v>1</v>
      </c>
      <c r="G8" s="33">
        <v>1</v>
      </c>
      <c r="H8" s="33">
        <v>1</v>
      </c>
    </row>
    <row r="9" spans="1:8" x14ac:dyDescent="0.3">
      <c r="A9" s="66"/>
      <c r="B9" s="45" t="s">
        <v>44</v>
      </c>
      <c r="C9" s="43">
        <f>VLOOKUP(B9,'Rozpocet projektu_COMPLET'!$A$4:$G$86,7,0)</f>
        <v>869997</v>
      </c>
      <c r="D9" s="43">
        <f t="shared" si="0"/>
        <v>869997</v>
      </c>
      <c r="E9" s="68">
        <f t="shared" si="1"/>
        <v>652497.75</v>
      </c>
      <c r="F9" s="33">
        <v>0.75</v>
      </c>
      <c r="G9" s="33">
        <v>1</v>
      </c>
      <c r="H9" s="33">
        <v>1</v>
      </c>
    </row>
    <row r="10" spans="1:8" x14ac:dyDescent="0.3">
      <c r="A10" s="66"/>
      <c r="B10" s="45" t="s">
        <v>45</v>
      </c>
      <c r="C10" s="43">
        <f>VLOOKUP(B10,'Rozpocet projektu_COMPLET'!$A$4:$G$86,7,0)</f>
        <v>330228</v>
      </c>
      <c r="D10" s="43">
        <f t="shared" si="0"/>
        <v>330228</v>
      </c>
      <c r="E10" s="68">
        <f t="shared" si="1"/>
        <v>247671</v>
      </c>
      <c r="F10" s="33">
        <v>0.75</v>
      </c>
      <c r="G10" s="33">
        <v>1</v>
      </c>
      <c r="H10" s="33">
        <v>1</v>
      </c>
    </row>
    <row r="11" spans="1:8" x14ac:dyDescent="0.3">
      <c r="A11" s="66"/>
      <c r="B11" s="45" t="s">
        <v>46</v>
      </c>
      <c r="C11" s="43">
        <f>VLOOKUP(B11,'Rozpocet projektu_COMPLET'!$A$4:$G$86,7,0)</f>
        <v>320567</v>
      </c>
      <c r="D11" s="43">
        <f t="shared" si="0"/>
        <v>320567</v>
      </c>
      <c r="E11" s="68">
        <f t="shared" si="1"/>
        <v>320567</v>
      </c>
      <c r="F11" s="33">
        <v>1</v>
      </c>
      <c r="G11" s="33">
        <v>1</v>
      </c>
      <c r="H11" s="33">
        <v>1</v>
      </c>
    </row>
    <row r="12" spans="1:8" x14ac:dyDescent="0.3">
      <c r="A12" s="66"/>
      <c r="B12" s="45" t="s">
        <v>47</v>
      </c>
      <c r="C12" s="43">
        <f>VLOOKUP(B12,'Rozpocet projektu_COMPLET'!$A$4:$G$86,7,0)</f>
        <v>1324956</v>
      </c>
      <c r="D12" s="43">
        <f t="shared" si="0"/>
        <v>861221.4</v>
      </c>
      <c r="E12" s="68">
        <f t="shared" si="1"/>
        <v>861221.4</v>
      </c>
      <c r="F12" s="33">
        <v>0.65</v>
      </c>
      <c r="G12" s="33">
        <v>0.65</v>
      </c>
      <c r="H12" s="33">
        <v>1</v>
      </c>
    </row>
    <row r="13" spans="1:8" x14ac:dyDescent="0.3">
      <c r="A13" s="66"/>
      <c r="B13" s="45" t="s">
        <v>48</v>
      </c>
      <c r="C13" s="43">
        <f>VLOOKUP(B13,'Rozpocet projektu_COMPLET'!$A$4:$G$86,7,0)</f>
        <v>1477092</v>
      </c>
      <c r="D13" s="43">
        <f t="shared" si="0"/>
        <v>1107819</v>
      </c>
      <c r="E13" s="68">
        <f t="shared" si="1"/>
        <v>369273</v>
      </c>
      <c r="F13" s="33">
        <v>0.25</v>
      </c>
      <c r="G13" s="33">
        <v>0.75</v>
      </c>
      <c r="H13" s="33">
        <v>1</v>
      </c>
    </row>
    <row r="14" spans="1:8" x14ac:dyDescent="0.3">
      <c r="A14" s="66"/>
      <c r="B14" s="46" t="s">
        <v>49</v>
      </c>
      <c r="C14" s="43">
        <f>VLOOKUP(B14,'Rozpocet projektu_COMPLET'!$A$4:$G$86,7,0)</f>
        <v>150000</v>
      </c>
      <c r="D14" s="43">
        <f t="shared" si="0"/>
        <v>150000</v>
      </c>
      <c r="E14" s="68">
        <f t="shared" si="1"/>
        <v>0</v>
      </c>
      <c r="F14" s="33">
        <v>0</v>
      </c>
      <c r="G14" s="33">
        <v>1</v>
      </c>
      <c r="H14" s="33">
        <v>1</v>
      </c>
    </row>
    <row r="15" spans="1:8" x14ac:dyDescent="0.3">
      <c r="A15" s="66"/>
      <c r="B15" s="46" t="s">
        <v>50</v>
      </c>
      <c r="C15" s="43">
        <f>VLOOKUP(B15,'Rozpocet projektu_COMPLET'!$A$4:$G$86,7,0)</f>
        <v>261600</v>
      </c>
      <c r="D15" s="43">
        <f t="shared" si="0"/>
        <v>261600</v>
      </c>
      <c r="E15" s="68">
        <f t="shared" si="1"/>
        <v>261600</v>
      </c>
      <c r="F15" s="33">
        <v>1</v>
      </c>
      <c r="G15" s="33">
        <v>1</v>
      </c>
      <c r="H15" s="33">
        <v>1</v>
      </c>
    </row>
    <row r="16" spans="1:8" x14ac:dyDescent="0.3">
      <c r="A16" s="66"/>
      <c r="B16" s="46" t="s">
        <v>51</v>
      </c>
      <c r="C16" s="43">
        <f>VLOOKUP(B16,'Rozpocet projektu_COMPLET'!$A$4:$G$86,7,0)</f>
        <v>50000</v>
      </c>
      <c r="D16" s="43">
        <f t="shared" si="0"/>
        <v>50000</v>
      </c>
      <c r="E16" s="68">
        <f t="shared" si="1"/>
        <v>50000</v>
      </c>
      <c r="F16" s="33">
        <v>1</v>
      </c>
      <c r="G16" s="33">
        <v>1</v>
      </c>
      <c r="H16" s="33">
        <v>1</v>
      </c>
    </row>
    <row r="17" spans="1:8" x14ac:dyDescent="0.3">
      <c r="A17" s="67"/>
      <c r="B17" s="46" t="s">
        <v>52</v>
      </c>
      <c r="C17" s="43">
        <f>SUM(C3:C16)</f>
        <v>9936207</v>
      </c>
      <c r="D17" s="43">
        <f>SUM(D3:D16)</f>
        <v>8949676.5</v>
      </c>
      <c r="E17" s="68">
        <f>SUM(E3:E16)</f>
        <v>5460368.4000000004</v>
      </c>
      <c r="F17" s="33" t="s">
        <v>53</v>
      </c>
      <c r="G17" s="33" t="s">
        <v>53</v>
      </c>
      <c r="H17" s="33" t="s">
        <v>53</v>
      </c>
    </row>
    <row r="18" spans="1:8" x14ac:dyDescent="0.3">
      <c r="A18" s="65" t="s">
        <v>54</v>
      </c>
      <c r="B18" s="52" t="s">
        <v>55</v>
      </c>
      <c r="C18" s="43">
        <v>108551</v>
      </c>
      <c r="D18" s="43">
        <f>C18*G18</f>
        <v>108551</v>
      </c>
      <c r="E18" s="68">
        <f>C18*F18</f>
        <v>92268.349999999991</v>
      </c>
      <c r="F18" s="33">
        <v>0.85</v>
      </c>
      <c r="G18" s="33">
        <v>1</v>
      </c>
      <c r="H18" s="33">
        <v>1</v>
      </c>
    </row>
    <row r="19" spans="1:8" x14ac:dyDescent="0.3">
      <c r="A19" s="66"/>
      <c r="B19" s="52" t="s">
        <v>56</v>
      </c>
      <c r="C19" s="43">
        <v>80000</v>
      </c>
      <c r="D19" s="43">
        <f>C19*G19</f>
        <v>80000</v>
      </c>
      <c r="E19" s="68">
        <f>C19*F19</f>
        <v>80000</v>
      </c>
      <c r="F19" s="33">
        <v>1</v>
      </c>
      <c r="G19" s="33">
        <v>1</v>
      </c>
      <c r="H19" s="33">
        <v>1</v>
      </c>
    </row>
    <row r="20" spans="1:8" x14ac:dyDescent="0.3">
      <c r="A20" s="66"/>
      <c r="B20" s="52" t="s">
        <v>57</v>
      </c>
      <c r="C20" s="43">
        <v>552500</v>
      </c>
      <c r="D20" s="43">
        <f>C20*G20</f>
        <v>552500</v>
      </c>
      <c r="E20" s="68">
        <f>C20*F20</f>
        <v>663000</v>
      </c>
      <c r="F20" s="33">
        <v>1.2</v>
      </c>
      <c r="G20" s="33">
        <v>1</v>
      </c>
      <c r="H20" s="33">
        <v>1</v>
      </c>
    </row>
    <row r="21" spans="1:8" x14ac:dyDescent="0.3">
      <c r="A21" s="66"/>
      <c r="B21" s="72" t="s">
        <v>58</v>
      </c>
      <c r="C21" s="73">
        <v>50000</v>
      </c>
      <c r="D21" s="74">
        <f>C21*G21</f>
        <v>50000</v>
      </c>
      <c r="E21" s="75">
        <f>C21*F21</f>
        <v>50000</v>
      </c>
      <c r="F21" s="33">
        <v>1</v>
      </c>
      <c r="G21" s="33">
        <v>1</v>
      </c>
      <c r="H21" s="33">
        <v>1</v>
      </c>
    </row>
    <row r="23" spans="1:8" x14ac:dyDescent="0.3">
      <c r="C23" s="1"/>
      <c r="F23" s="1"/>
      <c r="G23" s="1"/>
      <c r="H23" s="1"/>
    </row>
    <row r="24" spans="1:8" x14ac:dyDescent="0.3">
      <c r="C24" s="1"/>
      <c r="F24" s="1"/>
      <c r="G24" s="1"/>
      <c r="H24" s="1"/>
    </row>
    <row r="25" spans="1:8" x14ac:dyDescent="0.3">
      <c r="C25" s="1"/>
      <c r="F25" s="1"/>
      <c r="G25" s="1"/>
      <c r="H25" s="1"/>
    </row>
    <row r="26" spans="1:8" x14ac:dyDescent="0.3">
      <c r="C26" s="1"/>
      <c r="F26" s="1"/>
      <c r="G26" s="1"/>
      <c r="H26" s="1"/>
    </row>
    <row r="27" spans="1:8" x14ac:dyDescent="0.3">
      <c r="F27" s="1"/>
      <c r="G27" s="1"/>
      <c r="H27" s="1"/>
    </row>
    <row r="28" spans="1:8" x14ac:dyDescent="0.3">
      <c r="F28" s="1"/>
      <c r="G28" s="1"/>
      <c r="H28" s="1"/>
    </row>
  </sheetData>
  <mergeCells count="2">
    <mergeCell ref="C1:E1"/>
    <mergeCell ref="F1:H1"/>
  </mergeCells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44"/>
  <sheetViews>
    <sheetView workbookViewId="0">
      <selection activeCell="G3" sqref="G3:G12"/>
    </sheetView>
  </sheetViews>
  <sheetFormatPr defaultRowHeight="14.4" x14ac:dyDescent="0.3"/>
  <cols>
    <col min="2" max="3" width="14" customWidth="1"/>
    <col min="4" max="4" width="13.33203125" customWidth="1"/>
    <col min="5" max="6" width="11.6640625" customWidth="1"/>
    <col min="7" max="7" width="14.33203125" customWidth="1"/>
    <col min="8" max="8" width="15.88671875" customWidth="1"/>
    <col min="9" max="9" width="11.6640625" customWidth="1"/>
    <col min="10" max="10" width="14.6640625" customWidth="1"/>
    <col min="11" max="11" width="10.33203125" bestFit="1" customWidth="1"/>
    <col min="12" max="12" width="14.5546875" customWidth="1"/>
    <col min="14" max="15" width="15" customWidth="1"/>
  </cols>
  <sheetData>
    <row r="1" spans="1:19" x14ac:dyDescent="0.3">
      <c r="A1" s="33" t="s">
        <v>59</v>
      </c>
      <c r="B1" s="33"/>
      <c r="C1" s="33"/>
      <c r="D1" s="33"/>
      <c r="E1" s="78" t="s">
        <v>60</v>
      </c>
      <c r="F1" s="78"/>
      <c r="G1" s="78"/>
      <c r="H1" s="78"/>
      <c r="I1" s="78"/>
      <c r="J1" s="80" t="s">
        <v>61</v>
      </c>
    </row>
    <row r="2" spans="1:19" x14ac:dyDescent="0.3">
      <c r="A2" s="33" t="s">
        <v>62</v>
      </c>
      <c r="B2" s="33" t="s">
        <v>63</v>
      </c>
      <c r="C2" s="33" t="s">
        <v>64</v>
      </c>
      <c r="D2" s="33" t="s">
        <v>65</v>
      </c>
      <c r="E2" s="33" t="s">
        <v>34</v>
      </c>
      <c r="F2" s="78" t="s">
        <v>35</v>
      </c>
      <c r="G2" s="78"/>
      <c r="H2" s="78" t="s">
        <v>36</v>
      </c>
      <c r="I2" s="78"/>
      <c r="J2" s="80"/>
    </row>
    <row r="3" spans="1:19" x14ac:dyDescent="0.3">
      <c r="A3" s="33">
        <v>1</v>
      </c>
      <c r="B3" s="34">
        <v>0</v>
      </c>
      <c r="C3" s="37">
        <v>243830</v>
      </c>
      <c r="D3" s="33">
        <v>4.5</v>
      </c>
      <c r="E3" s="35">
        <f>D3*C3*B3*(1-J3)</f>
        <v>0</v>
      </c>
      <c r="F3" s="34">
        <v>1</v>
      </c>
      <c r="G3" s="35">
        <f>E3*F3</f>
        <v>0</v>
      </c>
      <c r="H3" s="34">
        <v>0.25</v>
      </c>
      <c r="I3" s="39">
        <f>H3*E3</f>
        <v>0</v>
      </c>
      <c r="J3" s="64">
        <v>0.05</v>
      </c>
      <c r="K3" s="2"/>
      <c r="L3" s="54"/>
    </row>
    <row r="4" spans="1:19" x14ac:dyDescent="0.3">
      <c r="A4" s="33">
        <v>2</v>
      </c>
      <c r="B4" s="34">
        <v>0.25</v>
      </c>
      <c r="C4" s="37">
        <f t="shared" ref="C4:C12" si="0">C3*1.02</f>
        <v>248706.6</v>
      </c>
      <c r="D4" s="33">
        <v>4.5</v>
      </c>
      <c r="E4" s="39">
        <f>D4*C4*B4*(1-J4)</f>
        <v>265805.17874999996</v>
      </c>
      <c r="F4" s="34">
        <v>1</v>
      </c>
      <c r="G4" s="35">
        <f t="shared" ref="G4:G12" si="1">E4*F4</f>
        <v>265805.17874999996</v>
      </c>
      <c r="H4" s="34">
        <v>0.25</v>
      </c>
      <c r="I4" s="39">
        <f t="shared" ref="I4:I12" si="2">H4*E4</f>
        <v>66451.294687499991</v>
      </c>
      <c r="J4" s="64">
        <v>0.05</v>
      </c>
      <c r="K4" s="2"/>
      <c r="L4" s="54"/>
    </row>
    <row r="5" spans="1:19" x14ac:dyDescent="0.3">
      <c r="A5" s="33">
        <v>3</v>
      </c>
      <c r="B5" s="34">
        <v>0.65</v>
      </c>
      <c r="C5" s="37">
        <f t="shared" si="0"/>
        <v>253680.73200000002</v>
      </c>
      <c r="D5" s="33">
        <f t="shared" ref="D5:D12" si="3">ROUND(D4*0.97,1)</f>
        <v>4.4000000000000004</v>
      </c>
      <c r="E5" s="39">
        <f>D5*C5*B5*(1-J5)</f>
        <v>686711.20471668011</v>
      </c>
      <c r="F5" s="34">
        <v>1</v>
      </c>
      <c r="G5" s="35">
        <f t="shared" si="1"/>
        <v>686711.20471668011</v>
      </c>
      <c r="H5" s="34">
        <v>0.25</v>
      </c>
      <c r="I5" s="39">
        <f t="shared" si="2"/>
        <v>171677.80117917003</v>
      </c>
      <c r="J5" s="64">
        <f t="shared" ref="J5:J12" si="4">J4*1.07</f>
        <v>5.3500000000000006E-2</v>
      </c>
      <c r="K5" s="2"/>
      <c r="L5" s="54"/>
    </row>
    <row r="6" spans="1:19" x14ac:dyDescent="0.3">
      <c r="A6" s="33">
        <v>4</v>
      </c>
      <c r="B6" s="34">
        <v>0.75</v>
      </c>
      <c r="C6" s="37">
        <f t="shared" si="0"/>
        <v>258754.34664000003</v>
      </c>
      <c r="D6" s="33">
        <f t="shared" si="3"/>
        <v>4.3</v>
      </c>
      <c r="E6" s="39">
        <f t="shared" ref="E6:E12" si="5">D6*C6*B6*(1-J6)</f>
        <v>786712.80186476326</v>
      </c>
      <c r="F6" s="34">
        <v>1</v>
      </c>
      <c r="G6" s="35">
        <f t="shared" si="1"/>
        <v>786712.80186476326</v>
      </c>
      <c r="H6" s="34">
        <v>0.25</v>
      </c>
      <c r="I6" s="39">
        <f t="shared" si="2"/>
        <v>196678.20046619081</v>
      </c>
      <c r="J6" s="64">
        <f t="shared" si="4"/>
        <v>5.7245000000000011E-2</v>
      </c>
      <c r="K6" s="2"/>
      <c r="L6" s="54"/>
    </row>
    <row r="7" spans="1:19" x14ac:dyDescent="0.3">
      <c r="A7" s="33">
        <v>5</v>
      </c>
      <c r="B7" s="34">
        <v>0.85</v>
      </c>
      <c r="C7" s="37">
        <f t="shared" si="0"/>
        <v>263929.43357280002</v>
      </c>
      <c r="D7" s="33">
        <f t="shared" si="3"/>
        <v>4.2</v>
      </c>
      <c r="E7" s="39">
        <f t="shared" si="5"/>
        <v>884514.58229591616</v>
      </c>
      <c r="F7" s="34">
        <v>1</v>
      </c>
      <c r="G7" s="35">
        <f t="shared" si="1"/>
        <v>884514.58229591616</v>
      </c>
      <c r="H7" s="34">
        <v>0.25</v>
      </c>
      <c r="I7" s="39">
        <f t="shared" si="2"/>
        <v>221128.64557397904</v>
      </c>
      <c r="J7" s="64">
        <f t="shared" si="4"/>
        <v>6.1252150000000012E-2</v>
      </c>
      <c r="K7" s="2"/>
      <c r="L7" s="54"/>
    </row>
    <row r="8" spans="1:19" x14ac:dyDescent="0.3">
      <c r="A8" s="33">
        <v>6</v>
      </c>
      <c r="B8" s="34">
        <v>0.95</v>
      </c>
      <c r="C8" s="37">
        <f t="shared" si="0"/>
        <v>269208.02224425605</v>
      </c>
      <c r="D8" s="33">
        <f t="shared" si="3"/>
        <v>4.0999999999999996</v>
      </c>
      <c r="E8" s="39">
        <f t="shared" si="5"/>
        <v>979842.48956526793</v>
      </c>
      <c r="F8" s="34">
        <v>1</v>
      </c>
      <c r="G8" s="35">
        <f t="shared" si="1"/>
        <v>979842.48956526793</v>
      </c>
      <c r="H8" s="34">
        <v>0.25</v>
      </c>
      <c r="I8" s="39">
        <f t="shared" si="2"/>
        <v>244960.62239131698</v>
      </c>
      <c r="J8" s="64">
        <f t="shared" si="4"/>
        <v>6.5539800500000023E-2</v>
      </c>
      <c r="K8" s="2"/>
      <c r="L8" s="54"/>
    </row>
    <row r="9" spans="1:19" x14ac:dyDescent="0.3">
      <c r="A9" s="33">
        <v>7</v>
      </c>
      <c r="B9" s="34">
        <v>0.95</v>
      </c>
      <c r="C9" s="37">
        <f t="shared" si="0"/>
        <v>274592.18268914119</v>
      </c>
      <c r="D9" s="33">
        <f t="shared" si="3"/>
        <v>4</v>
      </c>
      <c r="E9" s="39">
        <f t="shared" si="5"/>
        <v>970275.64341594069</v>
      </c>
      <c r="F9" s="34">
        <v>1</v>
      </c>
      <c r="G9" s="35">
        <f t="shared" si="1"/>
        <v>970275.64341594069</v>
      </c>
      <c r="H9" s="34">
        <v>0.25</v>
      </c>
      <c r="I9" s="39">
        <f t="shared" si="2"/>
        <v>242568.91085398517</v>
      </c>
      <c r="J9" s="64">
        <f t="shared" si="4"/>
        <v>7.0127586535000022E-2</v>
      </c>
      <c r="K9" s="2"/>
      <c r="L9" s="54"/>
    </row>
    <row r="10" spans="1:19" x14ac:dyDescent="0.3">
      <c r="A10" s="33">
        <v>8</v>
      </c>
      <c r="B10" s="34">
        <v>0.95</v>
      </c>
      <c r="C10" s="37">
        <f t="shared" si="0"/>
        <v>280084.02634292404</v>
      </c>
      <c r="D10" s="33">
        <f t="shared" si="3"/>
        <v>3.9</v>
      </c>
      <c r="E10" s="39">
        <f t="shared" si="5"/>
        <v>959845.07406151667</v>
      </c>
      <c r="F10" s="34">
        <v>1</v>
      </c>
      <c r="G10" s="35">
        <f t="shared" si="1"/>
        <v>959845.07406151667</v>
      </c>
      <c r="H10" s="34">
        <v>0.25</v>
      </c>
      <c r="I10" s="39">
        <f t="shared" si="2"/>
        <v>239961.26851537917</v>
      </c>
      <c r="J10" s="64">
        <f t="shared" si="4"/>
        <v>7.5036517592450031E-2</v>
      </c>
      <c r="K10" s="2"/>
      <c r="L10" s="54"/>
    </row>
    <row r="11" spans="1:19" x14ac:dyDescent="0.3">
      <c r="A11" s="33">
        <v>9</v>
      </c>
      <c r="B11" s="34">
        <v>0.95</v>
      </c>
      <c r="C11" s="37">
        <f t="shared" si="0"/>
        <v>285685.70686978253</v>
      </c>
      <c r="D11" s="33">
        <f t="shared" si="3"/>
        <v>3.8</v>
      </c>
      <c r="E11" s="39">
        <f t="shared" si="5"/>
        <v>948521.24047831597</v>
      </c>
      <c r="F11" s="34">
        <v>1</v>
      </c>
      <c r="G11" s="35">
        <f t="shared" si="1"/>
        <v>948521.24047831597</v>
      </c>
      <c r="H11" s="34">
        <v>0.25</v>
      </c>
      <c r="I11" s="39">
        <f t="shared" si="2"/>
        <v>237130.31011957899</v>
      </c>
      <c r="J11" s="64">
        <f t="shared" si="4"/>
        <v>8.0289073823921531E-2</v>
      </c>
      <c r="K11" s="2"/>
      <c r="L11" s="54"/>
    </row>
    <row r="12" spans="1:19" x14ac:dyDescent="0.3">
      <c r="A12" s="33">
        <v>10</v>
      </c>
      <c r="B12" s="34">
        <v>0.95</v>
      </c>
      <c r="C12" s="37">
        <f t="shared" si="0"/>
        <v>291399.4210071782</v>
      </c>
      <c r="D12" s="33">
        <f t="shared" si="3"/>
        <v>3.7</v>
      </c>
      <c r="E12" s="39">
        <f t="shared" si="5"/>
        <v>936274.72584926954</v>
      </c>
      <c r="F12" s="34">
        <v>1</v>
      </c>
      <c r="G12" s="35">
        <f t="shared" si="1"/>
        <v>936274.72584926954</v>
      </c>
      <c r="H12" s="34">
        <v>0.25</v>
      </c>
      <c r="I12" s="39">
        <f t="shared" si="2"/>
        <v>234068.68146231739</v>
      </c>
      <c r="J12" s="64">
        <f t="shared" si="4"/>
        <v>8.5909308991596045E-2</v>
      </c>
      <c r="K12" s="2"/>
      <c r="L12" s="54"/>
    </row>
    <row r="15" spans="1:19" x14ac:dyDescent="0.3">
      <c r="A15" t="s">
        <v>21</v>
      </c>
      <c r="H15" s="78" t="s">
        <v>66</v>
      </c>
      <c r="I15" s="78"/>
      <c r="J15" s="78"/>
      <c r="K15" s="78"/>
      <c r="L15" s="78"/>
      <c r="Q15" s="47" t="s">
        <v>67</v>
      </c>
    </row>
    <row r="16" spans="1:19" s="42" customFormat="1" ht="43.2" x14ac:dyDescent="0.3">
      <c r="A16" s="41" t="s">
        <v>62</v>
      </c>
      <c r="B16" s="41" t="s">
        <v>68</v>
      </c>
      <c r="C16" s="41" t="s">
        <v>69</v>
      </c>
      <c r="D16" s="41" t="s">
        <v>70</v>
      </c>
      <c r="E16" s="41" t="s">
        <v>71</v>
      </c>
      <c r="F16" s="41" t="s">
        <v>72</v>
      </c>
      <c r="G16" s="48" t="s">
        <v>73</v>
      </c>
      <c r="H16" s="41" t="s">
        <v>34</v>
      </c>
      <c r="I16" s="80" t="s">
        <v>35</v>
      </c>
      <c r="J16" s="80"/>
      <c r="K16" s="80" t="s">
        <v>36</v>
      </c>
      <c r="L16" s="80"/>
      <c r="Q16" s="42" t="s">
        <v>74</v>
      </c>
      <c r="R16" s="42" t="s">
        <v>75</v>
      </c>
      <c r="S16" s="42">
        <v>8.58</v>
      </c>
    </row>
    <row r="17" spans="1:19" x14ac:dyDescent="0.3">
      <c r="A17" s="33">
        <v>1</v>
      </c>
      <c r="B17" s="34">
        <v>0</v>
      </c>
      <c r="C17" s="37">
        <v>105528</v>
      </c>
      <c r="D17" s="33">
        <v>2</v>
      </c>
      <c r="E17" s="33">
        <v>1</v>
      </c>
      <c r="F17" s="43">
        <f t="shared" ref="F17:F26" si="6">(D17+E17)*$S$16*C17+C17*$S$17</f>
        <v>2810210.64</v>
      </c>
      <c r="G17" s="49">
        <v>0</v>
      </c>
      <c r="H17" s="35">
        <f t="shared" ref="H17:H26" si="7">(1-G17)*(D17+E17)*C17*B17*$S$16+B17*C17*$S$17</f>
        <v>0</v>
      </c>
      <c r="I17" s="34">
        <v>0.65</v>
      </c>
      <c r="J17" s="35">
        <f>H17*I17</f>
        <v>0</v>
      </c>
      <c r="K17" s="34">
        <v>0.25</v>
      </c>
      <c r="L17" s="35">
        <f>K17*H17</f>
        <v>0</v>
      </c>
      <c r="N17" s="55"/>
      <c r="Q17" t="s">
        <v>76</v>
      </c>
      <c r="R17" t="s">
        <v>77</v>
      </c>
      <c r="S17">
        <v>0.89</v>
      </c>
    </row>
    <row r="18" spans="1:19" ht="14.4" customHeight="1" x14ac:dyDescent="0.3">
      <c r="A18" s="33">
        <v>2</v>
      </c>
      <c r="B18" s="34">
        <v>0.25</v>
      </c>
      <c r="C18" s="37">
        <f>C17</f>
        <v>105528</v>
      </c>
      <c r="D18" s="33">
        <v>2</v>
      </c>
      <c r="E18" s="33">
        <v>1</v>
      </c>
      <c r="F18" s="43">
        <f t="shared" si="6"/>
        <v>2810210.64</v>
      </c>
      <c r="G18" s="49">
        <v>0.25</v>
      </c>
      <c r="H18" s="35">
        <f t="shared" si="7"/>
        <v>532784.49</v>
      </c>
      <c r="I18" s="34">
        <v>0.65</v>
      </c>
      <c r="J18" s="35">
        <f t="shared" ref="J18:J26" si="8">H18*I18</f>
        <v>346309.91850000003</v>
      </c>
      <c r="K18" s="34">
        <v>0.25</v>
      </c>
      <c r="L18" s="35">
        <f t="shared" ref="L18:L26" si="9">K18*H18</f>
        <v>133196.1225</v>
      </c>
      <c r="N18" s="55"/>
    </row>
    <row r="19" spans="1:19" x14ac:dyDescent="0.3">
      <c r="A19" s="33">
        <v>3</v>
      </c>
      <c r="B19" s="34">
        <v>0.65</v>
      </c>
      <c r="C19" s="37">
        <f>C18*1.02</f>
        <v>107638.56</v>
      </c>
      <c r="D19" s="33">
        <v>2</v>
      </c>
      <c r="E19" s="33">
        <v>1</v>
      </c>
      <c r="F19" s="43">
        <f t="shared" si="6"/>
        <v>2866414.8528000005</v>
      </c>
      <c r="G19" s="49">
        <v>0.35</v>
      </c>
      <c r="H19" s="35">
        <f t="shared" si="7"/>
        <v>1232854.3927440003</v>
      </c>
      <c r="I19" s="34">
        <v>0.65</v>
      </c>
      <c r="J19" s="35">
        <f t="shared" si="8"/>
        <v>801355.35528360028</v>
      </c>
      <c r="K19" s="34">
        <v>0.25</v>
      </c>
      <c r="L19" s="35">
        <f t="shared" si="9"/>
        <v>308213.59818600008</v>
      </c>
      <c r="N19" s="55"/>
    </row>
    <row r="20" spans="1:19" x14ac:dyDescent="0.3">
      <c r="A20" s="33">
        <v>4</v>
      </c>
      <c r="B20" s="34">
        <v>0.75</v>
      </c>
      <c r="C20" s="38">
        <f t="shared" ref="C20:C26" si="10">ROUND(C19*1.05,0)</f>
        <v>113020</v>
      </c>
      <c r="D20" s="33">
        <v>2</v>
      </c>
      <c r="E20" s="33">
        <v>1</v>
      </c>
      <c r="F20" s="43">
        <f t="shared" si="6"/>
        <v>3009722.6</v>
      </c>
      <c r="G20" s="49">
        <v>0.45</v>
      </c>
      <c r="H20" s="35">
        <f t="shared" si="7"/>
        <v>1275458.9550000003</v>
      </c>
      <c r="I20" s="34">
        <v>0.65</v>
      </c>
      <c r="J20" s="35">
        <f t="shared" si="8"/>
        <v>829048.32075000019</v>
      </c>
      <c r="K20" s="34">
        <v>0.25</v>
      </c>
      <c r="L20" s="35">
        <f t="shared" si="9"/>
        <v>318864.73875000008</v>
      </c>
      <c r="N20" s="55"/>
    </row>
    <row r="21" spans="1:19" x14ac:dyDescent="0.3">
      <c r="A21" s="33">
        <v>5</v>
      </c>
      <c r="B21" s="34">
        <v>0.85</v>
      </c>
      <c r="C21" s="38">
        <f t="shared" si="10"/>
        <v>118671</v>
      </c>
      <c r="D21" s="33">
        <v>2</v>
      </c>
      <c r="E21" s="33">
        <v>1</v>
      </c>
      <c r="F21" s="43">
        <f t="shared" si="6"/>
        <v>3160208.73</v>
      </c>
      <c r="G21" s="49">
        <v>0.5</v>
      </c>
      <c r="H21" s="35">
        <f t="shared" si="7"/>
        <v>1387976.0159999998</v>
      </c>
      <c r="I21" s="34">
        <v>0.65</v>
      </c>
      <c r="J21" s="35">
        <f t="shared" si="8"/>
        <v>902184.41039999994</v>
      </c>
      <c r="K21" s="34">
        <v>0.25</v>
      </c>
      <c r="L21" s="35">
        <f t="shared" si="9"/>
        <v>346994.00399999996</v>
      </c>
      <c r="N21" s="55"/>
    </row>
    <row r="22" spans="1:19" x14ac:dyDescent="0.3">
      <c r="A22" s="33">
        <v>6</v>
      </c>
      <c r="B22" s="34">
        <v>0.95</v>
      </c>
      <c r="C22" s="38">
        <f t="shared" si="10"/>
        <v>124605</v>
      </c>
      <c r="D22" s="33">
        <v>2</v>
      </c>
      <c r="E22" s="33">
        <v>1</v>
      </c>
      <c r="F22" s="43">
        <f t="shared" si="6"/>
        <v>3318231.1500000004</v>
      </c>
      <c r="G22" s="49">
        <v>0.55000000000000004</v>
      </c>
      <c r="H22" s="35">
        <f t="shared" si="7"/>
        <v>1476488.2567499999</v>
      </c>
      <c r="I22" s="34">
        <v>0.65</v>
      </c>
      <c r="J22" s="35">
        <f t="shared" si="8"/>
        <v>959717.36688750004</v>
      </c>
      <c r="K22" s="34">
        <v>0.25</v>
      </c>
      <c r="L22" s="35">
        <f t="shared" si="9"/>
        <v>369122.06418749999</v>
      </c>
      <c r="N22" s="55"/>
    </row>
    <row r="23" spans="1:19" x14ac:dyDescent="0.3">
      <c r="A23" s="33">
        <v>7</v>
      </c>
      <c r="B23" s="34">
        <v>0.95</v>
      </c>
      <c r="C23" s="38">
        <f t="shared" si="10"/>
        <v>130835</v>
      </c>
      <c r="D23" s="33">
        <v>2</v>
      </c>
      <c r="E23" s="33">
        <v>1</v>
      </c>
      <c r="F23" s="43">
        <f t="shared" si="6"/>
        <v>3484136.0500000003</v>
      </c>
      <c r="G23" s="49">
        <v>0.55000000000000004</v>
      </c>
      <c r="H23" s="35">
        <f t="shared" si="7"/>
        <v>1550309.7072499995</v>
      </c>
      <c r="I23" s="34">
        <v>0.65</v>
      </c>
      <c r="J23" s="35">
        <f t="shared" si="8"/>
        <v>1007701.3097124997</v>
      </c>
      <c r="K23" s="34">
        <v>0.25</v>
      </c>
      <c r="L23" s="35">
        <f t="shared" si="9"/>
        <v>387577.42681249988</v>
      </c>
      <c r="N23" s="55"/>
    </row>
    <row r="24" spans="1:19" x14ac:dyDescent="0.3">
      <c r="A24" s="33">
        <v>8</v>
      </c>
      <c r="B24" s="34">
        <v>0.95</v>
      </c>
      <c r="C24" s="38">
        <f t="shared" si="10"/>
        <v>137377</v>
      </c>
      <c r="D24" s="33">
        <v>2</v>
      </c>
      <c r="E24" s="33">
        <v>1</v>
      </c>
      <c r="F24" s="43">
        <f t="shared" si="6"/>
        <v>3658349.5100000002</v>
      </c>
      <c r="G24" s="49">
        <v>0.55000000000000004</v>
      </c>
      <c r="H24" s="35">
        <f t="shared" si="7"/>
        <v>1627828.1549499999</v>
      </c>
      <c r="I24" s="34">
        <v>0.65</v>
      </c>
      <c r="J24" s="35">
        <f t="shared" si="8"/>
        <v>1058088.3007175</v>
      </c>
      <c r="K24" s="34">
        <v>0.25</v>
      </c>
      <c r="L24" s="35">
        <f t="shared" si="9"/>
        <v>406957.03873749997</v>
      </c>
      <c r="N24" s="55"/>
    </row>
    <row r="25" spans="1:19" x14ac:dyDescent="0.3">
      <c r="A25" s="33">
        <v>9</v>
      </c>
      <c r="B25" s="34">
        <v>0.95</v>
      </c>
      <c r="C25" s="38">
        <f t="shared" si="10"/>
        <v>144246</v>
      </c>
      <c r="D25" s="33">
        <v>2</v>
      </c>
      <c r="E25" s="33">
        <v>1</v>
      </c>
      <c r="F25" s="43">
        <f t="shared" si="6"/>
        <v>3841270.9800000004</v>
      </c>
      <c r="G25" s="49">
        <v>0.55000000000000004</v>
      </c>
      <c r="H25" s="35">
        <f t="shared" si="7"/>
        <v>1709221.3400999997</v>
      </c>
      <c r="I25" s="34">
        <v>0.65</v>
      </c>
      <c r="J25" s="35">
        <f t="shared" si="8"/>
        <v>1110993.8710649998</v>
      </c>
      <c r="K25" s="34">
        <v>0.25</v>
      </c>
      <c r="L25" s="35">
        <f t="shared" si="9"/>
        <v>427305.33502499992</v>
      </c>
      <c r="N25" s="55"/>
    </row>
    <row r="26" spans="1:19" x14ac:dyDescent="0.3">
      <c r="A26" s="33">
        <v>10</v>
      </c>
      <c r="B26" s="34">
        <v>0.95</v>
      </c>
      <c r="C26" s="38">
        <f t="shared" si="10"/>
        <v>151458</v>
      </c>
      <c r="D26" s="33">
        <v>2</v>
      </c>
      <c r="E26" s="33">
        <v>1</v>
      </c>
      <c r="F26" s="43">
        <f t="shared" si="6"/>
        <v>4033326.5400000005</v>
      </c>
      <c r="G26" s="49">
        <v>0.55000000000000004</v>
      </c>
      <c r="H26" s="35">
        <f t="shared" si="7"/>
        <v>1794678.8522999999</v>
      </c>
      <c r="I26" s="34">
        <v>0.65</v>
      </c>
      <c r="J26" s="35">
        <f t="shared" si="8"/>
        <v>1166541.2539949999</v>
      </c>
      <c r="K26" s="34">
        <v>0.25</v>
      </c>
      <c r="L26" s="35">
        <f t="shared" si="9"/>
        <v>448669.71307499998</v>
      </c>
      <c r="N26" s="55"/>
    </row>
    <row r="28" spans="1:19" x14ac:dyDescent="0.3">
      <c r="A28" t="s">
        <v>78</v>
      </c>
      <c r="E28" s="78" t="s">
        <v>79</v>
      </c>
      <c r="F28" s="78"/>
      <c r="G28" s="78"/>
      <c r="H28" s="78"/>
      <c r="I28" s="78"/>
    </row>
    <row r="29" spans="1:19" x14ac:dyDescent="0.3">
      <c r="A29" s="33" t="s">
        <v>62</v>
      </c>
      <c r="B29" s="33" t="s">
        <v>80</v>
      </c>
      <c r="C29" s="33" t="s">
        <v>81</v>
      </c>
      <c r="D29" s="50" t="s">
        <v>82</v>
      </c>
      <c r="E29" s="33" t="s">
        <v>34</v>
      </c>
      <c r="F29" s="79" t="s">
        <v>35</v>
      </c>
      <c r="G29" s="79"/>
      <c r="H29" s="78" t="s">
        <v>36</v>
      </c>
      <c r="I29" s="78"/>
      <c r="K29" s="40"/>
    </row>
    <row r="30" spans="1:19" x14ac:dyDescent="0.3">
      <c r="A30" s="33">
        <v>1</v>
      </c>
      <c r="B30" s="44">
        <v>0</v>
      </c>
      <c r="C30" s="36">
        <f>76521000000</f>
        <v>76521000000</v>
      </c>
      <c r="D30" s="51">
        <v>0.55600000000000005</v>
      </c>
      <c r="E30" s="43">
        <f t="shared" ref="E30:E39" si="11">D30*C30*B30</f>
        <v>0</v>
      </c>
      <c r="F30" s="34">
        <v>0.75</v>
      </c>
      <c r="G30" s="43">
        <f>F30*E30</f>
        <v>0</v>
      </c>
      <c r="H30" s="34">
        <v>0.5</v>
      </c>
      <c r="I30" s="43">
        <f>H30*E30</f>
        <v>0</v>
      </c>
      <c r="K30" s="40"/>
    </row>
    <row r="31" spans="1:19" x14ac:dyDescent="0.3">
      <c r="A31" s="33">
        <v>2</v>
      </c>
      <c r="B31" s="44">
        <v>0</v>
      </c>
      <c r="C31" s="36">
        <f t="shared" ref="C31:C39" si="12">C30*1.015</f>
        <v>77668815000</v>
      </c>
      <c r="D31" s="51">
        <v>0.55600000000000005</v>
      </c>
      <c r="E31" s="43">
        <f t="shared" si="11"/>
        <v>0</v>
      </c>
      <c r="F31" s="34">
        <v>0.75</v>
      </c>
      <c r="G31" s="43">
        <f t="shared" ref="G31:G39" si="13">F31*E31</f>
        <v>0</v>
      </c>
      <c r="H31" s="34">
        <v>0.5</v>
      </c>
      <c r="I31" s="43">
        <f t="shared" ref="I31:I39" si="14">H31*E31</f>
        <v>0</v>
      </c>
    </row>
    <row r="32" spans="1:19" x14ac:dyDescent="0.3">
      <c r="A32" s="33">
        <v>3</v>
      </c>
      <c r="B32" s="44">
        <v>0</v>
      </c>
      <c r="C32" s="36">
        <f t="shared" si="12"/>
        <v>78833847225</v>
      </c>
      <c r="D32" s="51">
        <v>0.55600000000000005</v>
      </c>
      <c r="E32" s="43">
        <f t="shared" si="11"/>
        <v>0</v>
      </c>
      <c r="F32" s="34">
        <v>0.75</v>
      </c>
      <c r="G32" s="43">
        <f t="shared" si="13"/>
        <v>0</v>
      </c>
      <c r="H32" s="34">
        <v>0.5</v>
      </c>
      <c r="I32" s="43">
        <f t="shared" si="14"/>
        <v>0</v>
      </c>
    </row>
    <row r="33" spans="1:9" x14ac:dyDescent="0.3">
      <c r="A33" s="33">
        <v>4</v>
      </c>
      <c r="B33" s="44">
        <v>1.0000000000000001E-5</v>
      </c>
      <c r="C33" s="36">
        <f t="shared" si="12"/>
        <v>80016354933.374985</v>
      </c>
      <c r="D33" s="51">
        <v>0.55600000000000005</v>
      </c>
      <c r="E33" s="43">
        <f t="shared" si="11"/>
        <v>444890.93342956499</v>
      </c>
      <c r="F33" s="34">
        <v>0.75</v>
      </c>
      <c r="G33" s="43">
        <f t="shared" si="13"/>
        <v>333668.20007217373</v>
      </c>
      <c r="H33" s="34">
        <v>0.5</v>
      </c>
      <c r="I33" s="43">
        <f t="shared" si="14"/>
        <v>222445.46671478249</v>
      </c>
    </row>
    <row r="34" spans="1:9" x14ac:dyDescent="0.3">
      <c r="A34" s="33">
        <v>5</v>
      </c>
      <c r="B34" s="44">
        <v>1.0000000000000001E-5</v>
      </c>
      <c r="C34" s="36">
        <f t="shared" si="12"/>
        <v>81216600257.375595</v>
      </c>
      <c r="D34" s="51">
        <v>0.55600000000000005</v>
      </c>
      <c r="E34" s="43">
        <f t="shared" si="11"/>
        <v>451564.29743100842</v>
      </c>
      <c r="F34" s="34">
        <v>0.75</v>
      </c>
      <c r="G34" s="43">
        <f t="shared" si="13"/>
        <v>338673.22307325632</v>
      </c>
      <c r="H34" s="34">
        <v>0.5</v>
      </c>
      <c r="I34" s="43">
        <f t="shared" si="14"/>
        <v>225782.14871550421</v>
      </c>
    </row>
    <row r="35" spans="1:9" x14ac:dyDescent="0.3">
      <c r="A35" s="33">
        <v>6</v>
      </c>
      <c r="B35" s="44">
        <v>1.0000000000000001E-5</v>
      </c>
      <c r="C35" s="36">
        <f t="shared" si="12"/>
        <v>82434849261.236221</v>
      </c>
      <c r="D35" s="51">
        <v>0.55600000000000005</v>
      </c>
      <c r="E35" s="43">
        <f t="shared" si="11"/>
        <v>458337.7618924735</v>
      </c>
      <c r="F35" s="34">
        <v>0.75</v>
      </c>
      <c r="G35" s="43">
        <f t="shared" si="13"/>
        <v>343753.32141935511</v>
      </c>
      <c r="H35" s="34">
        <v>0.5</v>
      </c>
      <c r="I35" s="43">
        <f t="shared" si="14"/>
        <v>229168.88094623675</v>
      </c>
    </row>
    <row r="36" spans="1:9" x14ac:dyDescent="0.3">
      <c r="A36" s="33">
        <v>7</v>
      </c>
      <c r="B36" s="44">
        <v>1.5E-5</v>
      </c>
      <c r="C36" s="36">
        <f t="shared" si="12"/>
        <v>83671372000.154755</v>
      </c>
      <c r="D36" s="51">
        <v>0.55600000000000005</v>
      </c>
      <c r="E36" s="43">
        <f t="shared" si="11"/>
        <v>697819.24248129071</v>
      </c>
      <c r="F36" s="34">
        <v>0.75</v>
      </c>
      <c r="G36" s="43">
        <f t="shared" si="13"/>
        <v>523364.431860968</v>
      </c>
      <c r="H36" s="34">
        <v>0.5</v>
      </c>
      <c r="I36" s="43">
        <f t="shared" si="14"/>
        <v>348909.62124064536</v>
      </c>
    </row>
    <row r="37" spans="1:9" x14ac:dyDescent="0.3">
      <c r="A37" s="33">
        <v>8</v>
      </c>
      <c r="B37" s="44">
        <v>1.5E-5</v>
      </c>
      <c r="C37" s="36">
        <f t="shared" si="12"/>
        <v>84926442580.157074</v>
      </c>
      <c r="D37" s="51">
        <v>0.55600000000000005</v>
      </c>
      <c r="E37" s="43">
        <f t="shared" si="11"/>
        <v>708286.53111851006</v>
      </c>
      <c r="F37" s="34">
        <v>0.75</v>
      </c>
      <c r="G37" s="43">
        <f t="shared" si="13"/>
        <v>531214.89833888249</v>
      </c>
      <c r="H37" s="34">
        <v>0.5</v>
      </c>
      <c r="I37" s="43">
        <f t="shared" si="14"/>
        <v>354143.26555925503</v>
      </c>
    </row>
    <row r="38" spans="1:9" x14ac:dyDescent="0.3">
      <c r="A38" s="33">
        <v>9</v>
      </c>
      <c r="B38" s="44">
        <v>1.5E-5</v>
      </c>
      <c r="C38" s="36">
        <f t="shared" si="12"/>
        <v>86200339218.859421</v>
      </c>
      <c r="D38" s="51">
        <v>0.55600000000000005</v>
      </c>
      <c r="E38" s="43">
        <f t="shared" si="11"/>
        <v>718910.82908528764</v>
      </c>
      <c r="F38" s="34">
        <v>0.75</v>
      </c>
      <c r="G38" s="43">
        <f t="shared" si="13"/>
        <v>539183.12181396573</v>
      </c>
      <c r="H38" s="34">
        <v>0.5</v>
      </c>
      <c r="I38" s="43">
        <f t="shared" si="14"/>
        <v>359455.41454264382</v>
      </c>
    </row>
    <row r="39" spans="1:9" x14ac:dyDescent="0.3">
      <c r="A39" s="33">
        <v>10</v>
      </c>
      <c r="B39" s="44">
        <v>1.5E-5</v>
      </c>
      <c r="C39" s="36">
        <f t="shared" si="12"/>
        <v>87493344307.142303</v>
      </c>
      <c r="D39" s="51">
        <v>0.55600000000000005</v>
      </c>
      <c r="E39" s="43">
        <f t="shared" si="11"/>
        <v>729694.49152156687</v>
      </c>
      <c r="F39" s="34">
        <v>0.75</v>
      </c>
      <c r="G39" s="43">
        <f t="shared" si="13"/>
        <v>547270.8686411751</v>
      </c>
      <c r="H39" s="34">
        <v>0.5</v>
      </c>
      <c r="I39" s="43">
        <f t="shared" si="14"/>
        <v>364847.24576078344</v>
      </c>
    </row>
    <row r="41" spans="1:9" x14ac:dyDescent="0.3">
      <c r="A41" t="s">
        <v>83</v>
      </c>
    </row>
    <row r="42" spans="1:9" x14ac:dyDescent="0.3">
      <c r="A42" t="s">
        <v>84</v>
      </c>
    </row>
    <row r="43" spans="1:9" x14ac:dyDescent="0.3">
      <c r="A43" t="s">
        <v>85</v>
      </c>
    </row>
    <row r="44" spans="1:9" x14ac:dyDescent="0.3">
      <c r="A44" t="s">
        <v>86</v>
      </c>
    </row>
  </sheetData>
  <mergeCells count="10">
    <mergeCell ref="F29:G29"/>
    <mergeCell ref="H29:I29"/>
    <mergeCell ref="E28:I28"/>
    <mergeCell ref="E1:I1"/>
    <mergeCell ref="F2:G2"/>
    <mergeCell ref="H2:I2"/>
    <mergeCell ref="H15:L15"/>
    <mergeCell ref="I16:J16"/>
    <mergeCell ref="K16:L16"/>
    <mergeCell ref="J1:J2"/>
  </mergeCells>
  <pageMargins left="0.7" right="0.7" top="0.75" bottom="0.75" header="0.3" footer="0.3"/>
  <pageSetup paperSize="9" orientation="portrait" horizontalDpi="4294967293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7"/>
  <sheetViews>
    <sheetView tabSelected="1" workbookViewId="0">
      <pane xSplit="2" ySplit="3" topLeftCell="G28" activePane="bottomRight" state="frozen"/>
      <selection pane="topRight" activeCell="C1" sqref="C1"/>
      <selection pane="bottomLeft" activeCell="A3" sqref="A3"/>
      <selection pane="bottomRight" activeCell="A37" sqref="A37"/>
    </sheetView>
  </sheetViews>
  <sheetFormatPr defaultColWidth="8.88671875" defaultRowHeight="13.8" x14ac:dyDescent="0.3"/>
  <cols>
    <col min="1" max="1" width="75.109375" style="8" bestFit="1" customWidth="1"/>
    <col min="2" max="7" width="16" style="8" customWidth="1"/>
    <col min="8" max="8" width="11.6640625" style="8" customWidth="1"/>
    <col min="9" max="9" width="7.33203125" style="8" customWidth="1"/>
    <col min="10" max="10" width="11.6640625" style="8" customWidth="1"/>
    <col min="11" max="11" width="9.5546875" style="8" bestFit="1" customWidth="1"/>
    <col min="12" max="12" width="9.44140625" style="8" bestFit="1" customWidth="1"/>
    <col min="13" max="14" width="9.109375" style="23" customWidth="1"/>
    <col min="15" max="15" width="24.33203125" style="8" customWidth="1"/>
    <col min="16" max="16384" width="8.88671875" style="8"/>
  </cols>
  <sheetData>
    <row r="1" spans="1:15" x14ac:dyDescent="0.3">
      <c r="G1" s="9">
        <f>G87</f>
        <v>9936207</v>
      </c>
    </row>
    <row r="2" spans="1:15" ht="14.4" customHeight="1" x14ac:dyDescent="0.3">
      <c r="A2" s="16"/>
      <c r="B2" s="16"/>
      <c r="C2" s="81" t="s">
        <v>87</v>
      </c>
      <c r="D2" s="82" t="s">
        <v>88</v>
      </c>
      <c r="E2" s="82"/>
      <c r="F2" s="82"/>
      <c r="G2" s="83" t="s">
        <v>89</v>
      </c>
      <c r="H2" s="16"/>
      <c r="I2" s="16"/>
      <c r="J2" s="16"/>
      <c r="K2" s="16"/>
      <c r="L2" s="16"/>
      <c r="M2" s="24"/>
      <c r="N2" s="24"/>
    </row>
    <row r="3" spans="1:15" ht="27.6" x14ac:dyDescent="0.3">
      <c r="A3" s="10" t="s">
        <v>90</v>
      </c>
      <c r="B3" s="10" t="s">
        <v>91</v>
      </c>
      <c r="C3" s="81"/>
      <c r="D3" s="10" t="s">
        <v>92</v>
      </c>
      <c r="E3" s="10" t="s">
        <v>93</v>
      </c>
      <c r="F3" s="10" t="s">
        <v>94</v>
      </c>
      <c r="G3" s="83"/>
      <c r="H3" s="25" t="s">
        <v>95</v>
      </c>
      <c r="I3" s="25" t="s">
        <v>96</v>
      </c>
      <c r="J3" s="25" t="s">
        <v>97</v>
      </c>
      <c r="K3" s="25" t="s">
        <v>98</v>
      </c>
      <c r="L3" s="25" t="s">
        <v>99</v>
      </c>
      <c r="M3" s="26" t="s">
        <v>100</v>
      </c>
      <c r="N3" s="26" t="s">
        <v>101</v>
      </c>
      <c r="O3" s="26" t="s">
        <v>102</v>
      </c>
    </row>
    <row r="4" spans="1:15" s="21" customFormat="1" x14ac:dyDescent="0.3">
      <c r="A4" s="19" t="s">
        <v>38</v>
      </c>
      <c r="B4" s="20">
        <v>400000</v>
      </c>
      <c r="C4" s="20">
        <f>SUM(C5:C9)</f>
        <v>0</v>
      </c>
      <c r="D4" s="20">
        <f t="shared" ref="D4:F4" si="0">SUM(D5:D9)</f>
        <v>23904</v>
      </c>
      <c r="E4" s="20">
        <f t="shared" si="0"/>
        <v>396210</v>
      </c>
      <c r="F4" s="20">
        <f t="shared" si="0"/>
        <v>420114</v>
      </c>
      <c r="G4" s="20">
        <f t="shared" ref="G4:G70" si="1">SUM(F4,C4)</f>
        <v>420114</v>
      </c>
      <c r="H4" s="27">
        <v>43101</v>
      </c>
      <c r="I4" s="31">
        <v>180</v>
      </c>
      <c r="J4" s="27">
        <v>43281</v>
      </c>
      <c r="K4" s="22"/>
      <c r="L4" s="22"/>
      <c r="M4" s="28" t="e">
        <f>VLOOKUP(O4,Pozicie!$A$2:$B$12,2,0)</f>
        <v>#N/A</v>
      </c>
      <c r="N4" s="28">
        <f>30*8</f>
        <v>240</v>
      </c>
      <c r="O4" s="63"/>
    </row>
    <row r="5" spans="1:15" x14ac:dyDescent="0.3">
      <c r="A5" s="12" t="s">
        <v>103</v>
      </c>
      <c r="B5" s="11"/>
      <c r="C5" s="11"/>
      <c r="D5" s="11">
        <f>I5*K5*N5*L5</f>
        <v>6480</v>
      </c>
      <c r="E5" s="11">
        <f>I5*(1-K5)*M5*L5</f>
        <v>57330</v>
      </c>
      <c r="F5" s="11">
        <f>SUM((D5:E5))</f>
        <v>63810</v>
      </c>
      <c r="G5" s="11">
        <f t="shared" si="1"/>
        <v>63810</v>
      </c>
      <c r="H5" s="29">
        <v>43101</v>
      </c>
      <c r="I5" s="32">
        <v>30</v>
      </c>
      <c r="J5" s="29">
        <v>43131</v>
      </c>
      <c r="K5" s="16">
        <v>0.3</v>
      </c>
      <c r="L5" s="16">
        <v>3</v>
      </c>
      <c r="M5" s="28">
        <f>VLOOKUP(O5,Pozicie!$A$2:$B$12,2,0)</f>
        <v>910</v>
      </c>
      <c r="N5" s="24">
        <f>N4</f>
        <v>240</v>
      </c>
      <c r="O5" s="63" t="s">
        <v>104</v>
      </c>
    </row>
    <row r="6" spans="1:15" x14ac:dyDescent="0.3">
      <c r="A6" s="12" t="s">
        <v>105</v>
      </c>
      <c r="B6" s="11"/>
      <c r="C6" s="11"/>
      <c r="D6" s="11">
        <f>I6*K6*N6*L6</f>
        <v>5184</v>
      </c>
      <c r="E6" s="11">
        <f>I6*(1-K6)*M6*L6</f>
        <v>51840</v>
      </c>
      <c r="F6" s="11">
        <f t="shared" ref="F6:F9" si="2">SUM((D6:E6))</f>
        <v>57024</v>
      </c>
      <c r="G6" s="11">
        <f t="shared" si="1"/>
        <v>57024</v>
      </c>
      <c r="H6" s="29">
        <v>43132</v>
      </c>
      <c r="I6" s="32">
        <v>27</v>
      </c>
      <c r="J6" s="29">
        <v>43159</v>
      </c>
      <c r="K6" s="16">
        <v>0.2</v>
      </c>
      <c r="L6" s="16">
        <v>4</v>
      </c>
      <c r="M6" s="28">
        <f>VLOOKUP(O6,Pozicie!$A$2:$B$12,2,0)</f>
        <v>600</v>
      </c>
      <c r="N6" s="24">
        <f t="shared" ref="N6:N69" si="3">N5</f>
        <v>240</v>
      </c>
      <c r="O6" s="63" t="s">
        <v>106</v>
      </c>
    </row>
    <row r="7" spans="1:15" x14ac:dyDescent="0.3">
      <c r="A7" s="12" t="s">
        <v>107</v>
      </c>
      <c r="B7" s="11"/>
      <c r="C7" s="11"/>
      <c r="D7" s="11">
        <f>I7*K7*N7*L7</f>
        <v>5760</v>
      </c>
      <c r="E7" s="11">
        <f>I7*(1-K7)*M7*L7</f>
        <v>71040</v>
      </c>
      <c r="F7" s="11">
        <f t="shared" si="2"/>
        <v>76800</v>
      </c>
      <c r="G7" s="11">
        <f t="shared" si="1"/>
        <v>76800</v>
      </c>
      <c r="H7" s="29">
        <v>43160</v>
      </c>
      <c r="I7" s="32">
        <v>30</v>
      </c>
      <c r="J7" s="29">
        <v>43190</v>
      </c>
      <c r="K7" s="16">
        <v>0.2</v>
      </c>
      <c r="L7" s="16">
        <v>4</v>
      </c>
      <c r="M7" s="28">
        <f>VLOOKUP(O7,Pozicie!$A$2:$B$12,2,0)</f>
        <v>740</v>
      </c>
      <c r="N7" s="24">
        <f t="shared" si="3"/>
        <v>240</v>
      </c>
      <c r="O7" s="63" t="s">
        <v>108</v>
      </c>
    </row>
    <row r="8" spans="1:15" x14ac:dyDescent="0.3">
      <c r="A8" s="12" t="s">
        <v>109</v>
      </c>
      <c r="B8" s="11"/>
      <c r="C8" s="11"/>
      <c r="D8" s="11">
        <f>I8*K8*N8*L8</f>
        <v>0</v>
      </c>
      <c r="E8" s="11">
        <f>I8*(1-K8)*M8*L8</f>
        <v>216000</v>
      </c>
      <c r="F8" s="11">
        <f t="shared" si="2"/>
        <v>216000</v>
      </c>
      <c r="G8" s="11">
        <f t="shared" si="1"/>
        <v>216000</v>
      </c>
      <c r="H8" s="29">
        <v>43191</v>
      </c>
      <c r="I8" s="32">
        <v>90</v>
      </c>
      <c r="J8" s="29">
        <v>43281</v>
      </c>
      <c r="K8" s="16">
        <v>0</v>
      </c>
      <c r="L8" s="16">
        <v>4</v>
      </c>
      <c r="M8" s="28">
        <f>VLOOKUP(O8,Pozicie!$A$2:$B$12,2,0)</f>
        <v>600</v>
      </c>
      <c r="N8" s="24">
        <f t="shared" si="3"/>
        <v>240</v>
      </c>
      <c r="O8" s="63" t="s">
        <v>106</v>
      </c>
    </row>
    <row r="9" spans="1:15" x14ac:dyDescent="0.3">
      <c r="A9" s="12" t="s">
        <v>110</v>
      </c>
      <c r="B9" s="11"/>
      <c r="C9" s="11"/>
      <c r="D9" s="11">
        <f>I9*K9*N9*L9</f>
        <v>6480</v>
      </c>
      <c r="E9" s="11">
        <f>I9*(1-K9)*M9*L9</f>
        <v>0</v>
      </c>
      <c r="F9" s="11">
        <f t="shared" si="2"/>
        <v>6480</v>
      </c>
      <c r="G9" s="11">
        <f t="shared" si="1"/>
        <v>6480</v>
      </c>
      <c r="H9" s="29">
        <v>43101</v>
      </c>
      <c r="I9" s="32">
        <v>180</v>
      </c>
      <c r="J9" s="29">
        <v>43281</v>
      </c>
      <c r="K9" s="16">
        <v>1</v>
      </c>
      <c r="L9" s="16">
        <v>0.15</v>
      </c>
      <c r="M9" s="28">
        <f>VLOOKUP(O9,Pozicie!$A$2:$B$12,2,0)</f>
        <v>890</v>
      </c>
      <c r="N9" s="24">
        <f t="shared" si="3"/>
        <v>240</v>
      </c>
      <c r="O9" s="63" t="s">
        <v>111</v>
      </c>
    </row>
    <row r="10" spans="1:15" s="21" customFormat="1" x14ac:dyDescent="0.3">
      <c r="A10" s="19" t="s">
        <v>39</v>
      </c>
      <c r="B10" s="20">
        <v>700000</v>
      </c>
      <c r="C10" s="20">
        <f>SUM(C11:C18)</f>
        <v>0</v>
      </c>
      <c r="D10" s="20">
        <f>SUM(D11:D18)</f>
        <v>26352</v>
      </c>
      <c r="E10" s="20">
        <f>SUM(E11:E18)</f>
        <v>765165</v>
      </c>
      <c r="F10" s="20">
        <f>SUM(F11:F18)</f>
        <v>791517</v>
      </c>
      <c r="G10" s="20">
        <f t="shared" si="1"/>
        <v>791517</v>
      </c>
      <c r="H10" s="27">
        <v>43191</v>
      </c>
      <c r="I10" s="31">
        <v>182</v>
      </c>
      <c r="J10" s="27">
        <v>43373</v>
      </c>
      <c r="K10" s="22"/>
      <c r="L10" s="22"/>
      <c r="M10" s="28" t="e">
        <f>VLOOKUP(O10,Pozicie!$A$2:$B$12,2,0)</f>
        <v>#N/A</v>
      </c>
      <c r="N10" s="28">
        <f t="shared" si="3"/>
        <v>240</v>
      </c>
      <c r="O10" s="63"/>
    </row>
    <row r="11" spans="1:15" x14ac:dyDescent="0.3">
      <c r="A11" s="13" t="s">
        <v>112</v>
      </c>
      <c r="B11" s="11"/>
      <c r="C11" s="11"/>
      <c r="D11" s="11">
        <f t="shared" ref="D11:D18" si="4">I11*K11*N11*L11</f>
        <v>5543.9999999999991</v>
      </c>
      <c r="E11" s="11">
        <f t="shared" ref="E11:E18" si="5">I11*(1-K11)*M11*L11</f>
        <v>31746</v>
      </c>
      <c r="F11" s="11">
        <f t="shared" ref="F11:F18" si="6">SUM((D11:E11))</f>
        <v>37290</v>
      </c>
      <c r="G11" s="11">
        <f t="shared" si="1"/>
        <v>37290</v>
      </c>
      <c r="H11" s="29">
        <v>43191</v>
      </c>
      <c r="I11" s="32">
        <v>44</v>
      </c>
      <c r="J11" s="29">
        <v>43235</v>
      </c>
      <c r="K11" s="16">
        <v>0.35</v>
      </c>
      <c r="L11" s="16">
        <v>1.5</v>
      </c>
      <c r="M11" s="28">
        <f>VLOOKUP(O11,Pozicie!$A$2:$B$12,2,0)</f>
        <v>740</v>
      </c>
      <c r="N11" s="24">
        <f t="shared" si="3"/>
        <v>240</v>
      </c>
      <c r="O11" s="63" t="s">
        <v>108</v>
      </c>
    </row>
    <row r="12" spans="1:15" x14ac:dyDescent="0.3">
      <c r="A12" s="13" t="s">
        <v>113</v>
      </c>
      <c r="B12" s="11"/>
      <c r="C12" s="11"/>
      <c r="D12" s="11">
        <f t="shared" si="4"/>
        <v>0</v>
      </c>
      <c r="E12" s="11">
        <f t="shared" si="5"/>
        <v>158360</v>
      </c>
      <c r="F12" s="11">
        <f t="shared" ref="F12:F14" si="7">SUM((D12:E12))</f>
        <v>158360</v>
      </c>
      <c r="G12" s="11">
        <f t="shared" ref="G12:G14" si="8">SUM(F12,C12)</f>
        <v>158360</v>
      </c>
      <c r="H12" s="29">
        <v>43236</v>
      </c>
      <c r="I12" s="32">
        <v>107</v>
      </c>
      <c r="J12" s="29">
        <v>43343</v>
      </c>
      <c r="K12" s="16">
        <v>0</v>
      </c>
      <c r="L12" s="16">
        <v>2</v>
      </c>
      <c r="M12" s="28">
        <f>VLOOKUP(O12,Pozicie!$A$2:$B$12,2,0)</f>
        <v>740</v>
      </c>
      <c r="N12" s="24">
        <f t="shared" si="3"/>
        <v>240</v>
      </c>
      <c r="O12" s="63" t="s">
        <v>108</v>
      </c>
    </row>
    <row r="13" spans="1:15" x14ac:dyDescent="0.3">
      <c r="A13" s="13" t="s">
        <v>114</v>
      </c>
      <c r="B13" s="11"/>
      <c r="C13" s="11"/>
      <c r="D13" s="11">
        <f t="shared" si="4"/>
        <v>6336</v>
      </c>
      <c r="E13" s="11">
        <f t="shared" si="5"/>
        <v>45583.999999999993</v>
      </c>
      <c r="F13" s="11">
        <f t="shared" si="7"/>
        <v>51919.999999999993</v>
      </c>
      <c r="G13" s="11">
        <f t="shared" si="8"/>
        <v>51919.999999999993</v>
      </c>
      <c r="H13" s="29">
        <v>43191</v>
      </c>
      <c r="I13" s="32">
        <v>44</v>
      </c>
      <c r="J13" s="29">
        <v>43235</v>
      </c>
      <c r="K13" s="16">
        <v>0.3</v>
      </c>
      <c r="L13" s="16">
        <v>2</v>
      </c>
      <c r="M13" s="28">
        <f>VLOOKUP(O13,Pozicie!$A$2:$B$12,2,0)</f>
        <v>740</v>
      </c>
      <c r="N13" s="24">
        <f t="shared" si="3"/>
        <v>240</v>
      </c>
      <c r="O13" s="63" t="s">
        <v>108</v>
      </c>
    </row>
    <row r="14" spans="1:15" x14ac:dyDescent="0.3">
      <c r="A14" s="13" t="s">
        <v>115</v>
      </c>
      <c r="B14" s="11"/>
      <c r="C14" s="11"/>
      <c r="D14" s="11">
        <f t="shared" si="4"/>
        <v>0</v>
      </c>
      <c r="E14" s="11">
        <f t="shared" si="5"/>
        <v>243425</v>
      </c>
      <c r="F14" s="11">
        <f t="shared" si="7"/>
        <v>243425</v>
      </c>
      <c r="G14" s="11">
        <f t="shared" si="8"/>
        <v>243425</v>
      </c>
      <c r="H14" s="29">
        <v>43236</v>
      </c>
      <c r="I14" s="32">
        <v>107</v>
      </c>
      <c r="J14" s="29">
        <v>43343</v>
      </c>
      <c r="K14" s="16">
        <v>0</v>
      </c>
      <c r="L14" s="16">
        <v>3.5</v>
      </c>
      <c r="M14" s="28">
        <f>VLOOKUP(O14,Pozicie!$A$2:$B$12,2,0)</f>
        <v>650</v>
      </c>
      <c r="N14" s="24">
        <f t="shared" si="3"/>
        <v>240</v>
      </c>
      <c r="O14" s="63" t="s">
        <v>116</v>
      </c>
    </row>
    <row r="15" spans="1:15" x14ac:dyDescent="0.3">
      <c r="A15" s="13" t="s">
        <v>117</v>
      </c>
      <c r="B15" s="11"/>
      <c r="C15" s="11"/>
      <c r="D15" s="11">
        <f t="shared" si="4"/>
        <v>7920</v>
      </c>
      <c r="E15" s="11">
        <f t="shared" si="5"/>
        <v>46200</v>
      </c>
      <c r="F15" s="11">
        <f t="shared" si="6"/>
        <v>54120</v>
      </c>
      <c r="G15" s="11">
        <f t="shared" si="1"/>
        <v>54120</v>
      </c>
      <c r="H15" s="29">
        <v>43191</v>
      </c>
      <c r="I15" s="32">
        <v>44</v>
      </c>
      <c r="J15" s="29">
        <v>43235</v>
      </c>
      <c r="K15" s="16">
        <v>0.3</v>
      </c>
      <c r="L15" s="16">
        <v>2.5</v>
      </c>
      <c r="M15" s="28">
        <f>VLOOKUP(O15,Pozicie!$A$2:$B$12,2,0)</f>
        <v>600</v>
      </c>
      <c r="N15" s="24">
        <f t="shared" si="3"/>
        <v>240</v>
      </c>
      <c r="O15" s="63" t="s">
        <v>106</v>
      </c>
    </row>
    <row r="16" spans="1:15" x14ac:dyDescent="0.3">
      <c r="A16" s="14" t="s">
        <v>118</v>
      </c>
      <c r="B16" s="11"/>
      <c r="C16" s="11"/>
      <c r="D16" s="11">
        <f t="shared" si="4"/>
        <v>0</v>
      </c>
      <c r="E16" s="11">
        <f t="shared" si="5"/>
        <v>173875</v>
      </c>
      <c r="F16" s="11">
        <f t="shared" si="6"/>
        <v>173875</v>
      </c>
      <c r="G16" s="11">
        <f t="shared" si="1"/>
        <v>173875</v>
      </c>
      <c r="H16" s="29">
        <v>43236</v>
      </c>
      <c r="I16" s="32">
        <v>107</v>
      </c>
      <c r="J16" s="29">
        <v>43343</v>
      </c>
      <c r="K16" s="16">
        <v>0</v>
      </c>
      <c r="L16" s="16">
        <v>2.5</v>
      </c>
      <c r="M16" s="28">
        <f>VLOOKUP(O16,Pozicie!$A$2:$B$12,2,0)</f>
        <v>650</v>
      </c>
      <c r="N16" s="24">
        <f t="shared" si="3"/>
        <v>240</v>
      </c>
      <c r="O16" s="63" t="s">
        <v>116</v>
      </c>
    </row>
    <row r="17" spans="1:15" x14ac:dyDescent="0.3">
      <c r="A17" s="12" t="s">
        <v>119</v>
      </c>
      <c r="B17" s="11"/>
      <c r="C17" s="11"/>
      <c r="D17" s="11">
        <f t="shared" si="4"/>
        <v>0</v>
      </c>
      <c r="E17" s="11">
        <f t="shared" si="5"/>
        <v>65975</v>
      </c>
      <c r="F17" s="11">
        <f t="shared" si="6"/>
        <v>65975</v>
      </c>
      <c r="G17" s="11">
        <f t="shared" si="1"/>
        <v>65975</v>
      </c>
      <c r="H17" s="29">
        <v>43344</v>
      </c>
      <c r="I17" s="32">
        <v>29</v>
      </c>
      <c r="J17" s="29">
        <v>43373</v>
      </c>
      <c r="K17" s="16">
        <v>0</v>
      </c>
      <c r="L17" s="16">
        <v>2.5</v>
      </c>
      <c r="M17" s="28">
        <f>VLOOKUP(O17,Pozicie!$A$2:$B$12,2,0)</f>
        <v>910</v>
      </c>
      <c r="N17" s="24">
        <f t="shared" si="3"/>
        <v>240</v>
      </c>
      <c r="O17" s="63" t="s">
        <v>104</v>
      </c>
    </row>
    <row r="18" spans="1:15" x14ac:dyDescent="0.3">
      <c r="A18" s="12" t="s">
        <v>110</v>
      </c>
      <c r="B18" s="11"/>
      <c r="C18" s="11"/>
      <c r="D18" s="11">
        <f t="shared" si="4"/>
        <v>6552</v>
      </c>
      <c r="E18" s="11">
        <f t="shared" si="5"/>
        <v>0</v>
      </c>
      <c r="F18" s="11">
        <f t="shared" si="6"/>
        <v>6552</v>
      </c>
      <c r="G18" s="11">
        <f t="shared" si="1"/>
        <v>6552</v>
      </c>
      <c r="H18" s="29">
        <v>43191</v>
      </c>
      <c r="I18" s="32">
        <v>182</v>
      </c>
      <c r="J18" s="29">
        <v>43373</v>
      </c>
      <c r="K18" s="16">
        <v>1</v>
      </c>
      <c r="L18" s="16">
        <v>0.15</v>
      </c>
      <c r="M18" s="28">
        <f>VLOOKUP(O18,Pozicie!$A$2:$B$12,2,0)</f>
        <v>890</v>
      </c>
      <c r="N18" s="24">
        <f t="shared" si="3"/>
        <v>240</v>
      </c>
      <c r="O18" s="63" t="s">
        <v>111</v>
      </c>
    </row>
    <row r="19" spans="1:15" s="21" customFormat="1" x14ac:dyDescent="0.3">
      <c r="A19" s="19" t="s">
        <v>40</v>
      </c>
      <c r="B19" s="20">
        <v>1100000</v>
      </c>
      <c r="C19" s="20">
        <f>SUM(C20:C29)</f>
        <v>0</v>
      </c>
      <c r="D19" s="20">
        <f t="shared" ref="D19:F19" si="9">SUM(D20:D29)</f>
        <v>93720</v>
      </c>
      <c r="E19" s="20">
        <f t="shared" si="9"/>
        <v>919400</v>
      </c>
      <c r="F19" s="20">
        <f t="shared" si="9"/>
        <v>1013120</v>
      </c>
      <c r="G19" s="20">
        <f t="shared" si="1"/>
        <v>1013120</v>
      </c>
      <c r="H19" s="27">
        <v>43101</v>
      </c>
      <c r="I19" s="31">
        <v>272</v>
      </c>
      <c r="J19" s="27">
        <v>43373</v>
      </c>
      <c r="K19" s="22"/>
      <c r="L19" s="22"/>
      <c r="M19" s="28" t="e">
        <f>VLOOKUP(O19,Pozicie!$A$2:$B$12,2,0)</f>
        <v>#N/A</v>
      </c>
      <c r="N19" s="28">
        <f t="shared" si="3"/>
        <v>240</v>
      </c>
      <c r="O19" s="63"/>
    </row>
    <row r="20" spans="1:15" x14ac:dyDescent="0.3">
      <c r="A20" s="14" t="s">
        <v>120</v>
      </c>
      <c r="B20" s="11"/>
      <c r="C20" s="11"/>
      <c r="D20" s="11">
        <f t="shared" ref="D20:D29" si="10">I20*K20*N20*L20</f>
        <v>22272.000000000004</v>
      </c>
      <c r="E20" s="11">
        <f t="shared" ref="E20:E29" si="11">I20*(1-K20)*M20*L20</f>
        <v>103007.99999999999</v>
      </c>
      <c r="F20" s="11">
        <f t="shared" ref="F20:F29" si="12">SUM((D20:E20))</f>
        <v>125279.99999999999</v>
      </c>
      <c r="G20" s="11">
        <f t="shared" si="1"/>
        <v>125279.99999999999</v>
      </c>
      <c r="H20" s="29">
        <v>43101</v>
      </c>
      <c r="I20" s="32">
        <v>58</v>
      </c>
      <c r="J20" s="29">
        <v>43159</v>
      </c>
      <c r="K20" s="16">
        <v>0.4</v>
      </c>
      <c r="L20" s="16">
        <v>4</v>
      </c>
      <c r="M20" s="28">
        <f>VLOOKUP(O20,Pozicie!$A$2:$B$12,2,0)</f>
        <v>740</v>
      </c>
      <c r="N20" s="24">
        <f t="shared" si="3"/>
        <v>240</v>
      </c>
      <c r="O20" s="63" t="s">
        <v>108</v>
      </c>
    </row>
    <row r="21" spans="1:15" x14ac:dyDescent="0.3">
      <c r="A21" s="14" t="s">
        <v>121</v>
      </c>
      <c r="B21" s="11"/>
      <c r="C21" s="11"/>
      <c r="D21" s="11">
        <f t="shared" si="10"/>
        <v>10920</v>
      </c>
      <c r="E21" s="11">
        <f t="shared" si="11"/>
        <v>165620</v>
      </c>
      <c r="F21" s="11">
        <f t="shared" si="12"/>
        <v>176540</v>
      </c>
      <c r="G21" s="11">
        <f t="shared" si="1"/>
        <v>176540</v>
      </c>
      <c r="H21" s="29">
        <v>43160</v>
      </c>
      <c r="I21" s="32">
        <v>91</v>
      </c>
      <c r="J21" s="29">
        <v>43251</v>
      </c>
      <c r="K21" s="16">
        <v>0.2</v>
      </c>
      <c r="L21" s="16">
        <v>2.5</v>
      </c>
      <c r="M21" s="28">
        <f>VLOOKUP(O21,Pozicie!$A$2:$B$12,2,0)</f>
        <v>910</v>
      </c>
      <c r="N21" s="24">
        <f t="shared" si="3"/>
        <v>240</v>
      </c>
      <c r="O21" s="63" t="s">
        <v>104</v>
      </c>
    </row>
    <row r="22" spans="1:15" x14ac:dyDescent="0.3">
      <c r="A22" s="14" t="s">
        <v>122</v>
      </c>
      <c r="B22" s="11"/>
      <c r="C22" s="11"/>
      <c r="D22" s="11">
        <f t="shared" si="10"/>
        <v>13104</v>
      </c>
      <c r="E22" s="11">
        <f t="shared" si="11"/>
        <v>131040</v>
      </c>
      <c r="F22" s="11">
        <f t="shared" si="12"/>
        <v>144144</v>
      </c>
      <c r="G22" s="11">
        <f t="shared" si="1"/>
        <v>144144</v>
      </c>
      <c r="H22" s="29">
        <v>43160</v>
      </c>
      <c r="I22" s="32">
        <v>91</v>
      </c>
      <c r="J22" s="29">
        <v>43251</v>
      </c>
      <c r="K22" s="16">
        <v>0.2</v>
      </c>
      <c r="L22" s="16">
        <v>3</v>
      </c>
      <c r="M22" s="28">
        <f>VLOOKUP(O22,Pozicie!$A$2:$B$12,2,0)</f>
        <v>600</v>
      </c>
      <c r="N22" s="24">
        <f t="shared" si="3"/>
        <v>240</v>
      </c>
      <c r="O22" s="63" t="s">
        <v>106</v>
      </c>
    </row>
    <row r="23" spans="1:15" x14ac:dyDescent="0.3">
      <c r="A23" s="14" t="s">
        <v>123</v>
      </c>
      <c r="B23" s="11"/>
      <c r="C23" s="11"/>
      <c r="D23" s="11">
        <f t="shared" si="10"/>
        <v>13104</v>
      </c>
      <c r="E23" s="11">
        <f t="shared" si="11"/>
        <v>131040</v>
      </c>
      <c r="F23" s="11">
        <f t="shared" si="12"/>
        <v>144144</v>
      </c>
      <c r="G23" s="11">
        <f t="shared" si="1"/>
        <v>144144</v>
      </c>
      <c r="H23" s="29">
        <v>43160</v>
      </c>
      <c r="I23" s="32">
        <v>91</v>
      </c>
      <c r="J23" s="29">
        <v>43251</v>
      </c>
      <c r="K23" s="16">
        <v>0.2</v>
      </c>
      <c r="L23" s="16">
        <v>3</v>
      </c>
      <c r="M23" s="28">
        <f>VLOOKUP(O23,Pozicie!$A$2:$B$12,2,0)</f>
        <v>600</v>
      </c>
      <c r="N23" s="24">
        <f t="shared" si="3"/>
        <v>240</v>
      </c>
      <c r="O23" s="63" t="s">
        <v>106</v>
      </c>
    </row>
    <row r="24" spans="1:15" x14ac:dyDescent="0.3">
      <c r="A24" s="15" t="s">
        <v>124</v>
      </c>
      <c r="B24" s="11"/>
      <c r="C24" s="11"/>
      <c r="D24" s="11">
        <f t="shared" si="10"/>
        <v>0</v>
      </c>
      <c r="E24" s="11">
        <f t="shared" si="11"/>
        <v>177450</v>
      </c>
      <c r="F24" s="11">
        <f t="shared" si="12"/>
        <v>177450</v>
      </c>
      <c r="G24" s="11">
        <f t="shared" si="1"/>
        <v>177450</v>
      </c>
      <c r="H24" s="29">
        <v>43252</v>
      </c>
      <c r="I24" s="32">
        <v>91</v>
      </c>
      <c r="J24" s="29">
        <v>43343</v>
      </c>
      <c r="K24" s="16"/>
      <c r="L24" s="16">
        <v>3</v>
      </c>
      <c r="M24" s="28">
        <f>VLOOKUP(O24,Pozicie!$A$2:$B$12,2,0)</f>
        <v>650</v>
      </c>
      <c r="N24" s="24">
        <f t="shared" si="3"/>
        <v>240</v>
      </c>
      <c r="O24" s="63" t="s">
        <v>116</v>
      </c>
    </row>
    <row r="25" spans="1:15" x14ac:dyDescent="0.3">
      <c r="A25" s="12" t="s">
        <v>125</v>
      </c>
      <c r="B25" s="11"/>
      <c r="C25" s="11"/>
      <c r="D25" s="11">
        <f t="shared" si="10"/>
        <v>7320.0000000000009</v>
      </c>
      <c r="E25" s="11">
        <f t="shared" si="11"/>
        <v>79300.000000000015</v>
      </c>
      <c r="F25" s="11">
        <f t="shared" si="12"/>
        <v>86620.000000000015</v>
      </c>
      <c r="G25" s="11">
        <f t="shared" si="1"/>
        <v>86620.000000000015</v>
      </c>
      <c r="H25" s="29">
        <v>43282</v>
      </c>
      <c r="I25" s="32">
        <v>61</v>
      </c>
      <c r="J25" s="29">
        <v>43343</v>
      </c>
      <c r="K25" s="16">
        <v>0.2</v>
      </c>
      <c r="L25" s="16">
        <v>2.5</v>
      </c>
      <c r="M25" s="28">
        <f>VLOOKUP(O25,Pozicie!$A$2:$B$12,2,0)</f>
        <v>650</v>
      </c>
      <c r="N25" s="24">
        <f t="shared" si="3"/>
        <v>240</v>
      </c>
      <c r="O25" s="63" t="s">
        <v>116</v>
      </c>
    </row>
    <row r="26" spans="1:15" x14ac:dyDescent="0.3">
      <c r="A26" s="12" t="s">
        <v>126</v>
      </c>
      <c r="B26" s="11"/>
      <c r="C26" s="11"/>
      <c r="D26" s="11">
        <f t="shared" si="10"/>
        <v>2928.0000000000005</v>
      </c>
      <c r="E26" s="11">
        <f t="shared" si="11"/>
        <v>36112</v>
      </c>
      <c r="F26" s="11">
        <f t="shared" si="12"/>
        <v>39040</v>
      </c>
      <c r="G26" s="11">
        <f t="shared" si="1"/>
        <v>39040</v>
      </c>
      <c r="H26" s="29">
        <v>43282</v>
      </c>
      <c r="I26" s="32">
        <v>61</v>
      </c>
      <c r="J26" s="29">
        <v>43343</v>
      </c>
      <c r="K26" s="16">
        <v>0.2</v>
      </c>
      <c r="L26" s="16">
        <v>1</v>
      </c>
      <c r="M26" s="28">
        <f>VLOOKUP(O26,Pozicie!$A$2:$B$12,2,0)</f>
        <v>740</v>
      </c>
      <c r="N26" s="24">
        <f t="shared" si="3"/>
        <v>240</v>
      </c>
      <c r="O26" s="63" t="s">
        <v>108</v>
      </c>
    </row>
    <row r="27" spans="1:15" x14ac:dyDescent="0.3">
      <c r="A27" s="12" t="s">
        <v>127</v>
      </c>
      <c r="B27" s="11"/>
      <c r="C27" s="11"/>
      <c r="D27" s="11">
        <f t="shared" si="10"/>
        <v>7320.0000000000009</v>
      </c>
      <c r="E27" s="11">
        <f t="shared" si="11"/>
        <v>79300.000000000015</v>
      </c>
      <c r="F27" s="11">
        <f t="shared" si="12"/>
        <v>86620.000000000015</v>
      </c>
      <c r="G27" s="11">
        <f t="shared" si="1"/>
        <v>86620.000000000015</v>
      </c>
      <c r="H27" s="29">
        <v>43282</v>
      </c>
      <c r="I27" s="32">
        <v>61</v>
      </c>
      <c r="J27" s="29">
        <v>43343</v>
      </c>
      <c r="K27" s="16">
        <v>0.2</v>
      </c>
      <c r="L27" s="16">
        <v>2.5</v>
      </c>
      <c r="M27" s="28">
        <f>VLOOKUP(O27,Pozicie!$A$2:$B$12,2,0)</f>
        <v>650</v>
      </c>
      <c r="N27" s="24">
        <f t="shared" si="3"/>
        <v>240</v>
      </c>
      <c r="O27" s="63" t="s">
        <v>116</v>
      </c>
    </row>
    <row r="28" spans="1:15" x14ac:dyDescent="0.3">
      <c r="A28" s="12" t="s">
        <v>128</v>
      </c>
      <c r="B28" s="11"/>
      <c r="C28" s="11"/>
      <c r="D28" s="11">
        <f t="shared" si="10"/>
        <v>6960</v>
      </c>
      <c r="E28" s="11">
        <f t="shared" si="11"/>
        <v>16530</v>
      </c>
      <c r="F28" s="11">
        <f t="shared" si="12"/>
        <v>23490</v>
      </c>
      <c r="G28" s="11">
        <f t="shared" si="1"/>
        <v>23490</v>
      </c>
      <c r="H28" s="29">
        <v>43344</v>
      </c>
      <c r="I28" s="32">
        <v>29</v>
      </c>
      <c r="J28" s="29">
        <v>43373</v>
      </c>
      <c r="K28" s="16">
        <v>0.5</v>
      </c>
      <c r="L28" s="16">
        <v>2</v>
      </c>
      <c r="M28" s="28">
        <f>VLOOKUP(O28,Pozicie!$A$2:$B$12,2,0)</f>
        <v>570</v>
      </c>
      <c r="N28" s="24">
        <f t="shared" si="3"/>
        <v>240</v>
      </c>
      <c r="O28" s="63" t="s">
        <v>129</v>
      </c>
    </row>
    <row r="29" spans="1:15" x14ac:dyDescent="0.3">
      <c r="A29" s="12" t="s">
        <v>110</v>
      </c>
      <c r="B29" s="11"/>
      <c r="C29" s="11"/>
      <c r="D29" s="11">
        <f t="shared" si="10"/>
        <v>9792</v>
      </c>
      <c r="E29" s="11">
        <f t="shared" si="11"/>
        <v>0</v>
      </c>
      <c r="F29" s="11">
        <f t="shared" si="12"/>
        <v>9792</v>
      </c>
      <c r="G29" s="11">
        <f t="shared" si="1"/>
        <v>9792</v>
      </c>
      <c r="H29" s="29">
        <v>43101</v>
      </c>
      <c r="I29" s="32">
        <v>272</v>
      </c>
      <c r="J29" s="29">
        <v>43373</v>
      </c>
      <c r="K29" s="16">
        <v>1</v>
      </c>
      <c r="L29" s="16">
        <v>0.15</v>
      </c>
      <c r="M29" s="28">
        <f>VLOOKUP(O29,Pozicie!$A$2:$B$12,2,0)</f>
        <v>890</v>
      </c>
      <c r="N29" s="24">
        <f t="shared" si="3"/>
        <v>240</v>
      </c>
      <c r="O29" s="63" t="s">
        <v>111</v>
      </c>
    </row>
    <row r="30" spans="1:15" s="21" customFormat="1" x14ac:dyDescent="0.3">
      <c r="A30" s="19" t="s">
        <v>41</v>
      </c>
      <c r="B30" s="20">
        <v>1500000</v>
      </c>
      <c r="C30" s="20">
        <f>SUM(C31:C35)</f>
        <v>0</v>
      </c>
      <c r="D30" s="20">
        <f>SUM(D31:D35)</f>
        <v>40416</v>
      </c>
      <c r="E30" s="20">
        <f>SUM(E31:E35)</f>
        <v>983070</v>
      </c>
      <c r="F30" s="20">
        <f>SUM(F31:F35)</f>
        <v>1023486</v>
      </c>
      <c r="G30" s="20">
        <f t="shared" si="1"/>
        <v>1023486</v>
      </c>
      <c r="H30" s="27">
        <v>43160</v>
      </c>
      <c r="I30" s="31">
        <v>213</v>
      </c>
      <c r="J30" s="27">
        <v>43373</v>
      </c>
      <c r="K30" s="22"/>
      <c r="L30" s="22"/>
      <c r="M30" s="28" t="e">
        <f>VLOOKUP(O30,Pozicie!$A$2:$B$12,2,0)</f>
        <v>#N/A</v>
      </c>
      <c r="N30" s="28">
        <f t="shared" si="3"/>
        <v>240</v>
      </c>
      <c r="O30" s="63"/>
    </row>
    <row r="31" spans="1:15" x14ac:dyDescent="0.3">
      <c r="A31" s="12" t="s">
        <v>130</v>
      </c>
      <c r="B31" s="11"/>
      <c r="C31" s="11"/>
      <c r="D31" s="11">
        <f t="shared" ref="D31:D36" si="13">I31*K31*N31*L31</f>
        <v>7560</v>
      </c>
      <c r="E31" s="11">
        <f t="shared" ref="E31:E36" si="14">I31*(1-K31)*M31*L31</f>
        <v>114660</v>
      </c>
      <c r="F31" s="11">
        <f t="shared" ref="F31:F35" si="15">SUM((D31:E31))</f>
        <v>122220</v>
      </c>
      <c r="G31" s="11">
        <f t="shared" si="1"/>
        <v>122220</v>
      </c>
      <c r="H31" s="29">
        <v>43160</v>
      </c>
      <c r="I31" s="32">
        <v>45</v>
      </c>
      <c r="J31" s="29">
        <v>43205</v>
      </c>
      <c r="K31" s="16">
        <v>0.2</v>
      </c>
      <c r="L31" s="16">
        <v>3.5</v>
      </c>
      <c r="M31" s="28">
        <f>VLOOKUP(O31,Pozicie!$A$2:$B$12,2,0)</f>
        <v>910</v>
      </c>
      <c r="N31" s="24">
        <f t="shared" si="3"/>
        <v>240</v>
      </c>
      <c r="O31" s="63" t="s">
        <v>104</v>
      </c>
    </row>
    <row r="32" spans="1:15" x14ac:dyDescent="0.3">
      <c r="A32" s="12" t="s">
        <v>131</v>
      </c>
      <c r="B32" s="11"/>
      <c r="C32" s="11"/>
      <c r="D32" s="11">
        <f t="shared" si="13"/>
        <v>9720</v>
      </c>
      <c r="E32" s="11">
        <f t="shared" si="14"/>
        <v>119880</v>
      </c>
      <c r="F32" s="11">
        <f t="shared" si="15"/>
        <v>129600</v>
      </c>
      <c r="G32" s="11">
        <f t="shared" si="1"/>
        <v>129600</v>
      </c>
      <c r="H32" s="29">
        <v>43160</v>
      </c>
      <c r="I32" s="32">
        <v>45</v>
      </c>
      <c r="J32" s="29">
        <v>43205</v>
      </c>
      <c r="K32" s="16">
        <v>0.2</v>
      </c>
      <c r="L32" s="16">
        <v>4.5</v>
      </c>
      <c r="M32" s="28">
        <f>VLOOKUP(O32,Pozicie!$A$2:$B$12,2,0)</f>
        <v>740</v>
      </c>
      <c r="N32" s="24">
        <f t="shared" si="3"/>
        <v>240</v>
      </c>
      <c r="O32" s="63" t="s">
        <v>108</v>
      </c>
    </row>
    <row r="33" spans="1:15" x14ac:dyDescent="0.3">
      <c r="A33" s="12" t="s">
        <v>132</v>
      </c>
      <c r="B33" s="11"/>
      <c r="C33" s="11"/>
      <c r="D33" s="11">
        <f t="shared" si="13"/>
        <v>14784</v>
      </c>
      <c r="E33" s="11">
        <f t="shared" si="14"/>
        <v>182336.00000000003</v>
      </c>
      <c r="F33" s="11">
        <f t="shared" si="15"/>
        <v>197120.00000000003</v>
      </c>
      <c r="G33" s="11">
        <f t="shared" si="1"/>
        <v>197120.00000000003</v>
      </c>
      <c r="H33" s="29">
        <v>43191</v>
      </c>
      <c r="I33" s="32">
        <v>44</v>
      </c>
      <c r="J33" s="29">
        <v>43235</v>
      </c>
      <c r="K33" s="16">
        <v>0.2</v>
      </c>
      <c r="L33" s="16">
        <v>7</v>
      </c>
      <c r="M33" s="28">
        <f>VLOOKUP(O33,Pozicie!$A$2:$B$12,2,0)</f>
        <v>740</v>
      </c>
      <c r="N33" s="24">
        <f t="shared" si="3"/>
        <v>240</v>
      </c>
      <c r="O33" s="63" t="s">
        <v>108</v>
      </c>
    </row>
    <row r="34" spans="1:15" ht="14.4" customHeight="1" x14ac:dyDescent="0.3">
      <c r="A34" s="12" t="s">
        <v>133</v>
      </c>
      <c r="B34" s="11"/>
      <c r="C34" s="11"/>
      <c r="D34" s="11">
        <f t="shared" si="13"/>
        <v>0</v>
      </c>
      <c r="E34" s="11">
        <f t="shared" si="14"/>
        <v>486850</v>
      </c>
      <c r="F34" s="11">
        <f t="shared" si="15"/>
        <v>486850</v>
      </c>
      <c r="G34" s="11">
        <f t="shared" si="1"/>
        <v>486850</v>
      </c>
      <c r="H34" s="29">
        <v>43236</v>
      </c>
      <c r="I34" s="32">
        <v>107</v>
      </c>
      <c r="J34" s="29">
        <v>43343</v>
      </c>
      <c r="K34" s="16"/>
      <c r="L34" s="16">
        <v>7</v>
      </c>
      <c r="M34" s="28">
        <f>VLOOKUP(O34,Pozicie!$A$2:$B$12,2,0)</f>
        <v>650</v>
      </c>
      <c r="N34" s="24">
        <f t="shared" si="3"/>
        <v>240</v>
      </c>
      <c r="O34" s="63" t="s">
        <v>116</v>
      </c>
    </row>
    <row r="35" spans="1:15" x14ac:dyDescent="0.3">
      <c r="A35" s="12" t="s">
        <v>134</v>
      </c>
      <c r="B35" s="11"/>
      <c r="C35" s="11"/>
      <c r="D35" s="11">
        <f t="shared" si="13"/>
        <v>8352.0000000000018</v>
      </c>
      <c r="E35" s="11">
        <f t="shared" si="14"/>
        <v>79344.000000000015</v>
      </c>
      <c r="F35" s="11">
        <f t="shared" si="15"/>
        <v>87696.000000000015</v>
      </c>
      <c r="G35" s="11">
        <f t="shared" si="1"/>
        <v>87696.000000000015</v>
      </c>
      <c r="H35" s="29">
        <v>43344</v>
      </c>
      <c r="I35" s="32">
        <v>29</v>
      </c>
      <c r="J35" s="29">
        <v>43373</v>
      </c>
      <c r="K35" s="16">
        <v>0.2</v>
      </c>
      <c r="L35" s="16">
        <v>6</v>
      </c>
      <c r="M35" s="28">
        <f>VLOOKUP(O35,Pozicie!$A$2:$B$12,2,0)</f>
        <v>570</v>
      </c>
      <c r="N35" s="24">
        <f t="shared" si="3"/>
        <v>240</v>
      </c>
      <c r="O35" s="63" t="s">
        <v>129</v>
      </c>
    </row>
    <row r="36" spans="1:15" x14ac:dyDescent="0.3">
      <c r="A36" s="12" t="s">
        <v>110</v>
      </c>
      <c r="B36" s="11"/>
      <c r="C36" s="11"/>
      <c r="D36" s="11">
        <f t="shared" si="13"/>
        <v>12780</v>
      </c>
      <c r="E36" s="11">
        <f t="shared" si="14"/>
        <v>0</v>
      </c>
      <c r="F36" s="11">
        <f>SUM((D36:E36))</f>
        <v>12780</v>
      </c>
      <c r="G36" s="11">
        <f>SUM(F36,C36)</f>
        <v>12780</v>
      </c>
      <c r="H36" s="29">
        <v>43160</v>
      </c>
      <c r="I36" s="32">
        <v>213</v>
      </c>
      <c r="J36" s="29">
        <v>43373</v>
      </c>
      <c r="K36" s="16">
        <v>1</v>
      </c>
      <c r="L36" s="16">
        <v>0.25</v>
      </c>
      <c r="M36" s="28">
        <f>VLOOKUP(O36,Pozicie!$A$2:$B$12,2,0)</f>
        <v>890</v>
      </c>
      <c r="N36" s="24">
        <f t="shared" si="3"/>
        <v>240</v>
      </c>
      <c r="O36" s="63" t="s">
        <v>111</v>
      </c>
    </row>
    <row r="37" spans="1:15" s="21" customFormat="1" x14ac:dyDescent="0.3">
      <c r="A37" s="19" t="s">
        <v>42</v>
      </c>
      <c r="B37" s="20">
        <v>1750000</v>
      </c>
      <c r="C37" s="20">
        <f>SUM(C38:C42)</f>
        <v>0</v>
      </c>
      <c r="D37" s="20">
        <f t="shared" ref="D37:F37" si="16">SUM(D38:D42)</f>
        <v>133560</v>
      </c>
      <c r="E37" s="20">
        <f t="shared" si="16"/>
        <v>962130</v>
      </c>
      <c r="F37" s="20">
        <f t="shared" si="16"/>
        <v>1095690</v>
      </c>
      <c r="G37" s="20">
        <f t="shared" si="1"/>
        <v>1095690</v>
      </c>
      <c r="H37" s="27">
        <v>43221</v>
      </c>
      <c r="I37" s="31">
        <f t="shared" ref="I37:I41" si="17">J37-H37</f>
        <v>275</v>
      </c>
      <c r="J37" s="27">
        <v>43496</v>
      </c>
      <c r="K37" s="22"/>
      <c r="L37" s="22"/>
      <c r="M37" s="28" t="e">
        <f>VLOOKUP(O37,Pozicie!$A$2:$B$12,2,0)</f>
        <v>#N/A</v>
      </c>
      <c r="N37" s="28">
        <f t="shared" si="3"/>
        <v>240</v>
      </c>
      <c r="O37" s="63"/>
    </row>
    <row r="38" spans="1:15" x14ac:dyDescent="0.3">
      <c r="A38" s="12" t="s">
        <v>135</v>
      </c>
      <c r="B38" s="11"/>
      <c r="C38" s="11"/>
      <c r="D38" s="11">
        <f>I38*K38*N38*L38</f>
        <v>51840</v>
      </c>
      <c r="E38" s="11">
        <f>I38*(1-K38)*M38*L38</f>
        <v>194400</v>
      </c>
      <c r="F38" s="11">
        <f t="shared" ref="F38:F42" si="18">SUM((D38:E38))</f>
        <v>246240</v>
      </c>
      <c r="G38" s="11">
        <f t="shared" si="1"/>
        <v>246240</v>
      </c>
      <c r="H38" s="29">
        <v>43221</v>
      </c>
      <c r="I38" s="32">
        <f t="shared" si="17"/>
        <v>90</v>
      </c>
      <c r="J38" s="29">
        <v>43311</v>
      </c>
      <c r="K38" s="16">
        <v>0.4</v>
      </c>
      <c r="L38" s="16">
        <v>6</v>
      </c>
      <c r="M38" s="28">
        <f>VLOOKUP(O38,Pozicie!$A$2:$B$12,2,0)</f>
        <v>600</v>
      </c>
      <c r="N38" s="24">
        <f t="shared" si="3"/>
        <v>240</v>
      </c>
      <c r="O38" s="63" t="s">
        <v>106</v>
      </c>
    </row>
    <row r="39" spans="1:15" x14ac:dyDescent="0.3">
      <c r="A39" s="12" t="s">
        <v>136</v>
      </c>
      <c r="B39" s="11"/>
      <c r="C39" s="11"/>
      <c r="D39" s="11">
        <f>I39*K39*N39*L39</f>
        <v>43680</v>
      </c>
      <c r="E39" s="11">
        <f>I39*(1-K39)*M39*L39</f>
        <v>248430</v>
      </c>
      <c r="F39" s="11">
        <f t="shared" si="18"/>
        <v>292110</v>
      </c>
      <c r="G39" s="11">
        <f t="shared" si="1"/>
        <v>292110</v>
      </c>
      <c r="H39" s="29">
        <v>43282</v>
      </c>
      <c r="I39" s="32">
        <f t="shared" si="17"/>
        <v>91</v>
      </c>
      <c r="J39" s="29">
        <v>43373</v>
      </c>
      <c r="K39" s="16">
        <v>0.4</v>
      </c>
      <c r="L39" s="16">
        <v>5</v>
      </c>
      <c r="M39" s="28">
        <f>VLOOKUP(O39,Pozicie!$A$2:$B$12,2,0)</f>
        <v>910</v>
      </c>
      <c r="N39" s="24">
        <f t="shared" si="3"/>
        <v>240</v>
      </c>
      <c r="O39" s="63" t="s">
        <v>104</v>
      </c>
    </row>
    <row r="40" spans="1:15" x14ac:dyDescent="0.3">
      <c r="A40" s="12" t="s">
        <v>137</v>
      </c>
      <c r="B40" s="11"/>
      <c r="C40" s="11"/>
      <c r="D40" s="11">
        <f>I40*K40*N40*L40</f>
        <v>0</v>
      </c>
      <c r="E40" s="11">
        <f>I40*(1-K40)*M40*L40</f>
        <v>468000</v>
      </c>
      <c r="F40" s="11">
        <f t="shared" si="18"/>
        <v>468000</v>
      </c>
      <c r="G40" s="11">
        <f t="shared" si="1"/>
        <v>468000</v>
      </c>
      <c r="H40" s="29">
        <v>43374</v>
      </c>
      <c r="I40" s="32">
        <f t="shared" si="17"/>
        <v>90</v>
      </c>
      <c r="J40" s="29">
        <v>43464</v>
      </c>
      <c r="K40" s="16"/>
      <c r="L40" s="16">
        <v>8</v>
      </c>
      <c r="M40" s="28">
        <f>VLOOKUP(O40,Pozicie!$A$2:$B$12,2,0)</f>
        <v>650</v>
      </c>
      <c r="N40" s="24">
        <f t="shared" si="3"/>
        <v>240</v>
      </c>
      <c r="O40" s="63" t="s">
        <v>116</v>
      </c>
    </row>
    <row r="41" spans="1:15" x14ac:dyDescent="0.3">
      <c r="A41" s="12" t="s">
        <v>138</v>
      </c>
      <c r="B41" s="11"/>
      <c r="C41" s="11"/>
      <c r="D41" s="11">
        <f>I41*K41*N41*L41</f>
        <v>21600</v>
      </c>
      <c r="E41" s="11">
        <f>I41*(1-K41)*M41*L41</f>
        <v>51300</v>
      </c>
      <c r="F41" s="11">
        <f t="shared" si="18"/>
        <v>72900</v>
      </c>
      <c r="G41" s="11">
        <f t="shared" si="1"/>
        <v>72900</v>
      </c>
      <c r="H41" s="29">
        <v>43466</v>
      </c>
      <c r="I41" s="32">
        <f t="shared" si="17"/>
        <v>30</v>
      </c>
      <c r="J41" s="29">
        <v>43496</v>
      </c>
      <c r="K41" s="16">
        <v>0.5</v>
      </c>
      <c r="L41" s="16">
        <v>6</v>
      </c>
      <c r="M41" s="28">
        <f>VLOOKUP(O41,Pozicie!$A$2:$B$12,2,0)</f>
        <v>570</v>
      </c>
      <c r="N41" s="24">
        <f t="shared" si="3"/>
        <v>240</v>
      </c>
      <c r="O41" s="63" t="s">
        <v>129</v>
      </c>
    </row>
    <row r="42" spans="1:15" x14ac:dyDescent="0.3">
      <c r="A42" s="12" t="s">
        <v>110</v>
      </c>
      <c r="B42" s="11"/>
      <c r="C42" s="11"/>
      <c r="D42" s="11">
        <f>I42*K42*N42*L42</f>
        <v>16440</v>
      </c>
      <c r="E42" s="11">
        <f>I42*(1-K42)*M42*L42</f>
        <v>0</v>
      </c>
      <c r="F42" s="11">
        <f t="shared" si="18"/>
        <v>16440</v>
      </c>
      <c r="G42" s="11">
        <f t="shared" si="1"/>
        <v>16440</v>
      </c>
      <c r="H42" s="29">
        <v>43221</v>
      </c>
      <c r="I42" s="32">
        <f>J42-H42-1</f>
        <v>274</v>
      </c>
      <c r="J42" s="29">
        <v>43496</v>
      </c>
      <c r="K42" s="16">
        <v>1</v>
      </c>
      <c r="L42" s="16">
        <v>0.25</v>
      </c>
      <c r="M42" s="28">
        <f>VLOOKUP(O42,Pozicie!$A$2:$B$12,2,0)</f>
        <v>890</v>
      </c>
      <c r="N42" s="24">
        <f t="shared" si="3"/>
        <v>240</v>
      </c>
      <c r="O42" s="63" t="s">
        <v>111</v>
      </c>
    </row>
    <row r="43" spans="1:15" s="21" customFormat="1" x14ac:dyDescent="0.3">
      <c r="A43" s="19" t="s">
        <v>43</v>
      </c>
      <c r="B43" s="20">
        <v>1550000</v>
      </c>
      <c r="C43" s="20">
        <f>SUM(C44:C48)</f>
        <v>0</v>
      </c>
      <c r="D43" s="20">
        <f t="shared" ref="D43:F43" si="19">SUM(D44:D48)</f>
        <v>82260</v>
      </c>
      <c r="E43" s="20">
        <f t="shared" si="19"/>
        <v>725580</v>
      </c>
      <c r="F43" s="20">
        <f t="shared" si="19"/>
        <v>807840</v>
      </c>
      <c r="G43" s="20">
        <f t="shared" si="1"/>
        <v>807840</v>
      </c>
      <c r="H43" s="27">
        <v>43282</v>
      </c>
      <c r="I43" s="31">
        <v>183</v>
      </c>
      <c r="J43" s="27">
        <v>43465</v>
      </c>
      <c r="K43" s="22"/>
      <c r="L43" s="22"/>
      <c r="M43" s="28" t="e">
        <f>VLOOKUP(O43,Pozicie!$A$2:$B$12,2,0)</f>
        <v>#N/A</v>
      </c>
      <c r="N43" s="28">
        <f t="shared" si="3"/>
        <v>240</v>
      </c>
      <c r="O43" s="63"/>
    </row>
    <row r="44" spans="1:15" x14ac:dyDescent="0.3">
      <c r="A44" s="12" t="s">
        <v>139</v>
      </c>
      <c r="B44" s="11"/>
      <c r="C44" s="11"/>
      <c r="D44" s="11">
        <f>I44*K44*N44*L44</f>
        <v>25200</v>
      </c>
      <c r="E44" s="11">
        <f>I44*(1-K44)*M44*L44</f>
        <v>77700</v>
      </c>
      <c r="F44" s="11">
        <f t="shared" ref="F44:F48" si="20">SUM((D44:E44))</f>
        <v>102900</v>
      </c>
      <c r="G44" s="11">
        <f t="shared" si="1"/>
        <v>102900</v>
      </c>
      <c r="H44" s="29">
        <v>43282</v>
      </c>
      <c r="I44" s="32">
        <v>30</v>
      </c>
      <c r="J44" s="29">
        <v>43312</v>
      </c>
      <c r="K44" s="16">
        <v>0.5</v>
      </c>
      <c r="L44" s="16">
        <v>7</v>
      </c>
      <c r="M44" s="28">
        <f>VLOOKUP(O44,Pozicie!$A$2:$B$12,2,0)</f>
        <v>740</v>
      </c>
      <c r="N44" s="24">
        <f t="shared" si="3"/>
        <v>240</v>
      </c>
      <c r="O44" s="63" t="s">
        <v>108</v>
      </c>
    </row>
    <row r="45" spans="1:15" x14ac:dyDescent="0.3">
      <c r="A45" s="12" t="s">
        <v>140</v>
      </c>
      <c r="B45" s="11"/>
      <c r="C45" s="11"/>
      <c r="D45" s="11">
        <f>I45*K45*N45*L45</f>
        <v>10080</v>
      </c>
      <c r="E45" s="11">
        <f>I45*(1-K45)*M45*L45</f>
        <v>152880</v>
      </c>
      <c r="F45" s="11">
        <f t="shared" si="20"/>
        <v>162960</v>
      </c>
      <c r="G45" s="11">
        <f t="shared" si="1"/>
        <v>162960</v>
      </c>
      <c r="H45" s="29">
        <v>43313</v>
      </c>
      <c r="I45" s="32">
        <v>30</v>
      </c>
      <c r="J45" s="29">
        <v>43343</v>
      </c>
      <c r="K45" s="16">
        <v>0.2</v>
      </c>
      <c r="L45" s="16">
        <v>7</v>
      </c>
      <c r="M45" s="28">
        <f>VLOOKUP(O45,Pozicie!$A$2:$B$12,2,0)</f>
        <v>910</v>
      </c>
      <c r="N45" s="24">
        <f t="shared" si="3"/>
        <v>240</v>
      </c>
      <c r="O45" s="63" t="s">
        <v>104</v>
      </c>
    </row>
    <row r="46" spans="1:15" x14ac:dyDescent="0.3">
      <c r="A46" s="12" t="s">
        <v>141</v>
      </c>
      <c r="B46" s="11"/>
      <c r="C46" s="11"/>
      <c r="D46" s="11">
        <f>I46*K46*N46*L46</f>
        <v>0</v>
      </c>
      <c r="E46" s="11">
        <f>I46*(1-K46)*M46*L46</f>
        <v>409500</v>
      </c>
      <c r="F46" s="11">
        <f t="shared" si="20"/>
        <v>409500</v>
      </c>
      <c r="G46" s="11">
        <f t="shared" si="1"/>
        <v>409500</v>
      </c>
      <c r="H46" s="29">
        <v>43344</v>
      </c>
      <c r="I46" s="32">
        <v>90</v>
      </c>
      <c r="J46" s="29">
        <v>43434</v>
      </c>
      <c r="K46" s="16"/>
      <c r="L46" s="16">
        <v>7</v>
      </c>
      <c r="M46" s="28">
        <f>VLOOKUP(O46,Pozicie!$A$2:$B$12,2,0)</f>
        <v>650</v>
      </c>
      <c r="N46" s="24">
        <f t="shared" si="3"/>
        <v>240</v>
      </c>
      <c r="O46" s="63" t="s">
        <v>116</v>
      </c>
    </row>
    <row r="47" spans="1:15" x14ac:dyDescent="0.3">
      <c r="A47" s="12" t="s">
        <v>142</v>
      </c>
      <c r="B47" s="11"/>
      <c r="C47" s="11"/>
      <c r="D47" s="11">
        <f>I47*K47*N47*L47</f>
        <v>36000</v>
      </c>
      <c r="E47" s="11">
        <f>I47*(1-K47)*M47*L47</f>
        <v>85500</v>
      </c>
      <c r="F47" s="11">
        <f t="shared" si="20"/>
        <v>121500</v>
      </c>
      <c r="G47" s="11">
        <f t="shared" si="1"/>
        <v>121500</v>
      </c>
      <c r="H47" s="29">
        <v>43435</v>
      </c>
      <c r="I47" s="32">
        <v>30</v>
      </c>
      <c r="J47" s="29">
        <v>43465</v>
      </c>
      <c r="K47" s="16">
        <v>0.5</v>
      </c>
      <c r="L47" s="16">
        <v>10</v>
      </c>
      <c r="M47" s="28">
        <f>VLOOKUP(O47,Pozicie!$A$2:$B$12,2,0)</f>
        <v>570</v>
      </c>
      <c r="N47" s="24">
        <f t="shared" si="3"/>
        <v>240</v>
      </c>
      <c r="O47" s="63" t="s">
        <v>129</v>
      </c>
    </row>
    <row r="48" spans="1:15" x14ac:dyDescent="0.3">
      <c r="A48" s="12" t="s">
        <v>110</v>
      </c>
      <c r="B48" s="11"/>
      <c r="C48" s="11"/>
      <c r="D48" s="11">
        <f>I48*K48*N48*L48</f>
        <v>10980</v>
      </c>
      <c r="E48" s="11">
        <f>I48*(1-K48)*M48*L48</f>
        <v>0</v>
      </c>
      <c r="F48" s="11">
        <f t="shared" si="20"/>
        <v>10980</v>
      </c>
      <c r="G48" s="11">
        <f t="shared" si="1"/>
        <v>10980</v>
      </c>
      <c r="H48" s="29">
        <v>43282</v>
      </c>
      <c r="I48" s="32">
        <v>183</v>
      </c>
      <c r="J48" s="29">
        <v>43465</v>
      </c>
      <c r="K48" s="16">
        <v>1</v>
      </c>
      <c r="L48" s="16">
        <v>0.25</v>
      </c>
      <c r="M48" s="28">
        <f>VLOOKUP(O48,Pozicie!$A$2:$B$12,2,0)</f>
        <v>890</v>
      </c>
      <c r="N48" s="24">
        <f t="shared" si="3"/>
        <v>240</v>
      </c>
      <c r="O48" s="63" t="s">
        <v>111</v>
      </c>
    </row>
    <row r="49" spans="1:15" s="21" customFormat="1" x14ac:dyDescent="0.3">
      <c r="A49" s="19" t="s">
        <v>44</v>
      </c>
      <c r="B49" s="20">
        <v>1800000</v>
      </c>
      <c r="C49" s="20">
        <f>SUM(C50:C55)</f>
        <v>0</v>
      </c>
      <c r="D49" s="20">
        <f t="shared" ref="D49:F49" si="21">SUM(D50:D55)</f>
        <v>53388</v>
      </c>
      <c r="E49" s="20">
        <f t="shared" si="21"/>
        <v>816609</v>
      </c>
      <c r="F49" s="20">
        <f t="shared" si="21"/>
        <v>869997</v>
      </c>
      <c r="G49" s="20">
        <f t="shared" si="1"/>
        <v>869997</v>
      </c>
      <c r="H49" s="27">
        <v>43282</v>
      </c>
      <c r="I49" s="31">
        <v>273</v>
      </c>
      <c r="J49" s="27">
        <v>43555</v>
      </c>
      <c r="K49" s="22"/>
      <c r="L49" s="22"/>
      <c r="M49" s="28" t="e">
        <f>VLOOKUP(O49,Pozicie!$A$2:$B$12,2,0)</f>
        <v>#N/A</v>
      </c>
      <c r="N49" s="28">
        <f t="shared" si="3"/>
        <v>240</v>
      </c>
      <c r="O49" s="63"/>
    </row>
    <row r="50" spans="1:15" x14ac:dyDescent="0.3">
      <c r="A50" s="12" t="s">
        <v>143</v>
      </c>
      <c r="B50" s="11"/>
      <c r="C50" s="11"/>
      <c r="D50" s="11">
        <f t="shared" ref="D50:D55" si="22">I50*K50*N50*L50</f>
        <v>13104</v>
      </c>
      <c r="E50" s="11">
        <f t="shared" ref="E50:E55" si="23">I50*(1-K50)*M50*L50</f>
        <v>131040</v>
      </c>
      <c r="F50" s="11">
        <f t="shared" ref="F50:F55" si="24">SUM((D50:E50))</f>
        <v>144144</v>
      </c>
      <c r="G50" s="11">
        <f t="shared" si="1"/>
        <v>144144</v>
      </c>
      <c r="H50" s="29">
        <v>43282</v>
      </c>
      <c r="I50" s="32">
        <v>91</v>
      </c>
      <c r="J50" s="29">
        <v>43373</v>
      </c>
      <c r="K50" s="16">
        <v>0.2</v>
      </c>
      <c r="L50" s="16">
        <v>3</v>
      </c>
      <c r="M50" s="28">
        <f>VLOOKUP(O50,Pozicie!$A$2:$B$12,2,0)</f>
        <v>600</v>
      </c>
      <c r="N50" s="24">
        <f t="shared" si="3"/>
        <v>240</v>
      </c>
      <c r="O50" s="63" t="s">
        <v>106</v>
      </c>
    </row>
    <row r="51" spans="1:15" x14ac:dyDescent="0.3">
      <c r="A51" s="12" t="s">
        <v>144</v>
      </c>
      <c r="B51" s="11"/>
      <c r="C51" s="11"/>
      <c r="D51" s="11">
        <f t="shared" si="22"/>
        <v>13104</v>
      </c>
      <c r="E51" s="11">
        <f t="shared" si="23"/>
        <v>198744</v>
      </c>
      <c r="F51" s="11">
        <f t="shared" si="24"/>
        <v>211848</v>
      </c>
      <c r="G51" s="11">
        <f t="shared" si="1"/>
        <v>211848</v>
      </c>
      <c r="H51" s="29">
        <v>43313</v>
      </c>
      <c r="I51" s="32">
        <v>91</v>
      </c>
      <c r="J51" s="29">
        <v>43404</v>
      </c>
      <c r="K51" s="16">
        <v>0.2</v>
      </c>
      <c r="L51" s="16">
        <v>3</v>
      </c>
      <c r="M51" s="28">
        <f>VLOOKUP(O51,Pozicie!$A$2:$B$12,2,0)</f>
        <v>910</v>
      </c>
      <c r="N51" s="24">
        <f t="shared" si="3"/>
        <v>240</v>
      </c>
      <c r="O51" s="63" t="s">
        <v>104</v>
      </c>
    </row>
    <row r="52" spans="1:15" x14ac:dyDescent="0.3">
      <c r="A52" s="12" t="s">
        <v>145</v>
      </c>
      <c r="B52" s="11"/>
      <c r="C52" s="11"/>
      <c r="D52" s="11">
        <f t="shared" si="22"/>
        <v>0</v>
      </c>
      <c r="E52" s="11">
        <f t="shared" si="23"/>
        <v>348075</v>
      </c>
      <c r="F52" s="11">
        <f t="shared" si="24"/>
        <v>348075</v>
      </c>
      <c r="G52" s="11">
        <f t="shared" si="1"/>
        <v>348075</v>
      </c>
      <c r="H52" s="29">
        <v>43405</v>
      </c>
      <c r="I52" s="32">
        <v>119</v>
      </c>
      <c r="J52" s="29">
        <v>43524</v>
      </c>
      <c r="K52" s="16"/>
      <c r="L52" s="16">
        <v>4.5</v>
      </c>
      <c r="M52" s="28">
        <f>VLOOKUP(O52,Pozicie!$A$2:$B$12,2,0)</f>
        <v>650</v>
      </c>
      <c r="N52" s="24">
        <f t="shared" si="3"/>
        <v>240</v>
      </c>
      <c r="O52" s="63" t="s">
        <v>116</v>
      </c>
    </row>
    <row r="53" spans="1:15" x14ac:dyDescent="0.3">
      <c r="A53" s="12" t="s">
        <v>146</v>
      </c>
      <c r="B53" s="11"/>
      <c r="C53" s="11"/>
      <c r="D53" s="11">
        <f t="shared" si="22"/>
        <v>0</v>
      </c>
      <c r="E53" s="11">
        <f t="shared" si="23"/>
        <v>113100</v>
      </c>
      <c r="F53" s="11">
        <f t="shared" si="24"/>
        <v>113100</v>
      </c>
      <c r="G53" s="11">
        <f t="shared" si="1"/>
        <v>113100</v>
      </c>
      <c r="H53" s="29">
        <v>43466</v>
      </c>
      <c r="I53" s="32">
        <v>58</v>
      </c>
      <c r="J53" s="29">
        <v>43524</v>
      </c>
      <c r="K53" s="16"/>
      <c r="L53" s="16">
        <v>3</v>
      </c>
      <c r="M53" s="28">
        <f>VLOOKUP(O53,Pozicie!$A$2:$B$12,2,0)</f>
        <v>650</v>
      </c>
      <c r="N53" s="24">
        <f t="shared" si="3"/>
        <v>240</v>
      </c>
      <c r="O53" s="63" t="s">
        <v>116</v>
      </c>
    </row>
    <row r="54" spans="1:15" x14ac:dyDescent="0.3">
      <c r="A54" s="12" t="s">
        <v>147</v>
      </c>
      <c r="B54" s="11"/>
      <c r="C54" s="11"/>
      <c r="D54" s="11">
        <f t="shared" si="22"/>
        <v>10800</v>
      </c>
      <c r="E54" s="11">
        <f t="shared" si="23"/>
        <v>25650</v>
      </c>
      <c r="F54" s="11">
        <f t="shared" si="24"/>
        <v>36450</v>
      </c>
      <c r="G54" s="11">
        <f t="shared" si="1"/>
        <v>36450</v>
      </c>
      <c r="H54" s="29">
        <v>43525</v>
      </c>
      <c r="I54" s="32">
        <v>30</v>
      </c>
      <c r="J54" s="29">
        <v>43555</v>
      </c>
      <c r="K54" s="16">
        <v>0.5</v>
      </c>
      <c r="L54" s="16">
        <v>3</v>
      </c>
      <c r="M54" s="28">
        <f>VLOOKUP(O54,Pozicie!$A$2:$B$12,2,0)</f>
        <v>570</v>
      </c>
      <c r="N54" s="24">
        <f t="shared" si="3"/>
        <v>240</v>
      </c>
      <c r="O54" s="63" t="s">
        <v>129</v>
      </c>
    </row>
    <row r="55" spans="1:15" x14ac:dyDescent="0.3">
      <c r="A55" s="12" t="s">
        <v>110</v>
      </c>
      <c r="B55" s="11"/>
      <c r="C55" s="11"/>
      <c r="D55" s="11">
        <f t="shared" si="22"/>
        <v>16380</v>
      </c>
      <c r="E55" s="11">
        <f t="shared" si="23"/>
        <v>0</v>
      </c>
      <c r="F55" s="11">
        <f t="shared" si="24"/>
        <v>16380</v>
      </c>
      <c r="G55" s="11">
        <f t="shared" si="1"/>
        <v>16380</v>
      </c>
      <c r="H55" s="29">
        <v>43282</v>
      </c>
      <c r="I55" s="32">
        <v>273</v>
      </c>
      <c r="J55" s="29">
        <v>43555</v>
      </c>
      <c r="K55" s="16">
        <v>1</v>
      </c>
      <c r="L55" s="16">
        <v>0.25</v>
      </c>
      <c r="M55" s="28">
        <f>VLOOKUP(O55,Pozicie!$A$2:$B$12,2,0)</f>
        <v>890</v>
      </c>
      <c r="N55" s="24">
        <f t="shared" si="3"/>
        <v>240</v>
      </c>
      <c r="O55" s="63" t="s">
        <v>111</v>
      </c>
    </row>
    <row r="56" spans="1:15" s="21" customFormat="1" x14ac:dyDescent="0.3">
      <c r="A56" s="19" t="s">
        <v>45</v>
      </c>
      <c r="B56" s="20">
        <v>400000</v>
      </c>
      <c r="C56" s="20">
        <f>SUM(C57:C61)</f>
        <v>0</v>
      </c>
      <c r="D56" s="20">
        <f t="shared" ref="D56:F56" si="25">SUM(D57:D61)</f>
        <v>33408</v>
      </c>
      <c r="E56" s="20">
        <f t="shared" si="25"/>
        <v>296820</v>
      </c>
      <c r="F56" s="20">
        <f t="shared" si="25"/>
        <v>330228</v>
      </c>
      <c r="G56" s="20">
        <f t="shared" si="1"/>
        <v>330228</v>
      </c>
      <c r="H56" s="27">
        <v>43282</v>
      </c>
      <c r="I56" s="31">
        <v>364</v>
      </c>
      <c r="J56" s="27">
        <v>43646</v>
      </c>
      <c r="K56" s="22"/>
      <c r="L56" s="22"/>
      <c r="M56" s="28" t="e">
        <f>VLOOKUP(O56,Pozicie!$A$2:$B$12,2,0)</f>
        <v>#N/A</v>
      </c>
      <c r="N56" s="28">
        <f t="shared" si="3"/>
        <v>240</v>
      </c>
      <c r="O56" s="63"/>
    </row>
    <row r="57" spans="1:15" x14ac:dyDescent="0.3">
      <c r="A57" s="12" t="s">
        <v>148</v>
      </c>
      <c r="B57" s="11"/>
      <c r="C57" s="11"/>
      <c r="D57" s="11">
        <f>I57*K57*N57*L57</f>
        <v>2928.0000000000005</v>
      </c>
      <c r="E57" s="11">
        <f>I57*(1-K57)*M57*L57</f>
        <v>29280.000000000004</v>
      </c>
      <c r="F57" s="11">
        <f t="shared" ref="F57:F61" si="26">SUM((D57:E57))</f>
        <v>32208.000000000004</v>
      </c>
      <c r="G57" s="11">
        <f t="shared" si="1"/>
        <v>32208.000000000004</v>
      </c>
      <c r="H57" s="29">
        <v>43282</v>
      </c>
      <c r="I57" s="32">
        <v>61</v>
      </c>
      <c r="J57" s="29">
        <v>43343</v>
      </c>
      <c r="K57" s="16">
        <v>0.2</v>
      </c>
      <c r="L57" s="16">
        <v>1</v>
      </c>
      <c r="M57" s="28">
        <f>VLOOKUP(O57,Pozicie!$A$2:$B$12,2,0)</f>
        <v>600</v>
      </c>
      <c r="N57" s="24">
        <f t="shared" si="3"/>
        <v>240</v>
      </c>
      <c r="O57" s="63" t="s">
        <v>106</v>
      </c>
    </row>
    <row r="58" spans="1:15" x14ac:dyDescent="0.3">
      <c r="A58" s="12" t="s">
        <v>149</v>
      </c>
      <c r="B58" s="11"/>
      <c r="C58" s="11"/>
      <c r="D58" s="11">
        <f>I58*K58*N58*L58</f>
        <v>8640</v>
      </c>
      <c r="E58" s="11">
        <f>I58*(1-K58)*M58*L58</f>
        <v>131040</v>
      </c>
      <c r="F58" s="11">
        <f t="shared" si="26"/>
        <v>139680</v>
      </c>
      <c r="G58" s="11">
        <f t="shared" si="1"/>
        <v>139680</v>
      </c>
      <c r="H58" s="29">
        <v>43344</v>
      </c>
      <c r="I58" s="32">
        <v>90</v>
      </c>
      <c r="J58" s="29">
        <v>43434</v>
      </c>
      <c r="K58" s="16">
        <v>0.2</v>
      </c>
      <c r="L58" s="16">
        <v>2</v>
      </c>
      <c r="M58" s="28">
        <f>VLOOKUP(O58,Pozicie!$A$2:$B$12,2,0)</f>
        <v>910</v>
      </c>
      <c r="N58" s="24">
        <f t="shared" si="3"/>
        <v>240</v>
      </c>
      <c r="O58" s="63" t="s">
        <v>104</v>
      </c>
    </row>
    <row r="59" spans="1:15" x14ac:dyDescent="0.3">
      <c r="A59" s="12" t="s">
        <v>150</v>
      </c>
      <c r="B59" s="11"/>
      <c r="C59" s="11"/>
      <c r="D59" s="11">
        <f>I59*K59*N59*L59</f>
        <v>0</v>
      </c>
      <c r="E59" s="11">
        <f>I59*(1-K59)*M59*L59</f>
        <v>39650</v>
      </c>
      <c r="F59" s="11">
        <f t="shared" si="26"/>
        <v>39650</v>
      </c>
      <c r="G59" s="11">
        <f t="shared" si="1"/>
        <v>39650</v>
      </c>
      <c r="H59" s="29">
        <v>43435</v>
      </c>
      <c r="I59" s="32">
        <v>61</v>
      </c>
      <c r="J59" s="29">
        <v>43496</v>
      </c>
      <c r="K59" s="16"/>
      <c r="L59" s="16">
        <v>1</v>
      </c>
      <c r="M59" s="28">
        <f>VLOOKUP(O59,Pozicie!$A$2:$B$12,2,0)</f>
        <v>650</v>
      </c>
      <c r="N59" s="24">
        <f t="shared" si="3"/>
        <v>240</v>
      </c>
      <c r="O59" s="63" t="s">
        <v>116</v>
      </c>
    </row>
    <row r="60" spans="1:15" x14ac:dyDescent="0.3">
      <c r="A60" s="12" t="s">
        <v>151</v>
      </c>
      <c r="B60" s="11"/>
      <c r="C60" s="11"/>
      <c r="D60" s="11">
        <f>I60*K60*N60*L60</f>
        <v>0</v>
      </c>
      <c r="E60" s="11">
        <f>I60*(1-K60)*M60*L60</f>
        <v>96850</v>
      </c>
      <c r="F60" s="11">
        <f t="shared" si="26"/>
        <v>96850</v>
      </c>
      <c r="G60" s="11">
        <f t="shared" si="1"/>
        <v>96850</v>
      </c>
      <c r="H60" s="29">
        <v>43497</v>
      </c>
      <c r="I60" s="32">
        <v>149</v>
      </c>
      <c r="J60" s="29">
        <v>43646</v>
      </c>
      <c r="K60" s="16"/>
      <c r="L60" s="16">
        <v>1</v>
      </c>
      <c r="M60" s="28">
        <f>VLOOKUP(O60,Pozicie!$A$2:$B$12,2,0)</f>
        <v>650</v>
      </c>
      <c r="N60" s="24">
        <f t="shared" si="3"/>
        <v>240</v>
      </c>
      <c r="O60" s="63" t="s">
        <v>116</v>
      </c>
    </row>
    <row r="61" spans="1:15" x14ac:dyDescent="0.3">
      <c r="A61" s="12" t="s">
        <v>110</v>
      </c>
      <c r="B61" s="11"/>
      <c r="C61" s="11"/>
      <c r="D61" s="11">
        <f>I61*K61*N61*L61</f>
        <v>21840</v>
      </c>
      <c r="E61" s="11">
        <f>I61*(1-K61)*M61*L61</f>
        <v>0</v>
      </c>
      <c r="F61" s="11">
        <f t="shared" si="26"/>
        <v>21840</v>
      </c>
      <c r="G61" s="11">
        <f t="shared" si="1"/>
        <v>21840</v>
      </c>
      <c r="H61" s="29">
        <v>43282</v>
      </c>
      <c r="I61" s="32">
        <v>364</v>
      </c>
      <c r="J61" s="29">
        <v>43646</v>
      </c>
      <c r="K61" s="16">
        <v>1</v>
      </c>
      <c r="L61" s="16">
        <v>0.25</v>
      </c>
      <c r="M61" s="28">
        <f>VLOOKUP(O61,Pozicie!$A$2:$B$12,2,0)</f>
        <v>570</v>
      </c>
      <c r="N61" s="24">
        <f t="shared" si="3"/>
        <v>240</v>
      </c>
      <c r="O61" s="63" t="s">
        <v>129</v>
      </c>
    </row>
    <row r="62" spans="1:15" s="21" customFormat="1" x14ac:dyDescent="0.3">
      <c r="A62" s="19" t="s">
        <v>46</v>
      </c>
      <c r="B62" s="20">
        <v>450000</v>
      </c>
      <c r="C62" s="20">
        <f>SUM(C63:C67)</f>
        <v>0</v>
      </c>
      <c r="D62" s="20">
        <f t="shared" ref="D62:F62" si="27">SUM(D63:D67)</f>
        <v>38232</v>
      </c>
      <c r="E62" s="20">
        <f t="shared" si="27"/>
        <v>282335</v>
      </c>
      <c r="F62" s="20">
        <f t="shared" si="27"/>
        <v>320567</v>
      </c>
      <c r="G62" s="20">
        <f t="shared" si="1"/>
        <v>320567</v>
      </c>
      <c r="H62" s="27">
        <v>43374</v>
      </c>
      <c r="I62" s="31">
        <v>181</v>
      </c>
      <c r="J62" s="27">
        <v>43555</v>
      </c>
      <c r="K62" s="22"/>
      <c r="L62" s="22"/>
      <c r="M62" s="28" t="e">
        <f>VLOOKUP(O62,Pozicie!$A$2:$B$12,2,0)</f>
        <v>#N/A</v>
      </c>
      <c r="N62" s="28">
        <f t="shared" si="3"/>
        <v>240</v>
      </c>
      <c r="O62" s="63"/>
    </row>
    <row r="63" spans="1:15" x14ac:dyDescent="0.3">
      <c r="A63" s="15" t="s">
        <v>152</v>
      </c>
      <c r="B63" s="11"/>
      <c r="C63" s="11"/>
      <c r="D63" s="11">
        <f>I63*K63*N63*L63</f>
        <v>9000</v>
      </c>
      <c r="E63" s="11">
        <f>I63*(1-K63)*M63*L63</f>
        <v>34125</v>
      </c>
      <c r="F63" s="11">
        <f t="shared" ref="F63:F67" si="28">SUM((D63:E63))</f>
        <v>43125</v>
      </c>
      <c r="G63" s="11">
        <f t="shared" si="1"/>
        <v>43125</v>
      </c>
      <c r="H63" s="29">
        <v>43374</v>
      </c>
      <c r="I63" s="32">
        <v>30</v>
      </c>
      <c r="J63" s="29">
        <v>43404</v>
      </c>
      <c r="K63" s="16">
        <v>0.5</v>
      </c>
      <c r="L63" s="16">
        <v>2.5</v>
      </c>
      <c r="M63" s="28">
        <f>VLOOKUP(O63,Pozicie!$A$2:$B$12,2,0)</f>
        <v>910</v>
      </c>
      <c r="N63" s="24">
        <f t="shared" si="3"/>
        <v>240</v>
      </c>
      <c r="O63" s="63" t="s">
        <v>104</v>
      </c>
    </row>
    <row r="64" spans="1:15" x14ac:dyDescent="0.3">
      <c r="A64" s="15" t="s">
        <v>153</v>
      </c>
      <c r="B64" s="11"/>
      <c r="C64" s="11"/>
      <c r="D64" s="11">
        <f>I64*K64*N64*L64</f>
        <v>0</v>
      </c>
      <c r="E64" s="11">
        <f>I64*(1-K64)*M64*L64</f>
        <v>117000</v>
      </c>
      <c r="F64" s="11">
        <f t="shared" si="28"/>
        <v>117000</v>
      </c>
      <c r="G64" s="11">
        <f t="shared" si="1"/>
        <v>117000</v>
      </c>
      <c r="H64" s="29">
        <v>43405</v>
      </c>
      <c r="I64" s="32">
        <v>60</v>
      </c>
      <c r="J64" s="29">
        <v>43465</v>
      </c>
      <c r="K64" s="16"/>
      <c r="L64" s="16">
        <v>3</v>
      </c>
      <c r="M64" s="28">
        <f>VLOOKUP(O64,Pozicie!$A$2:$B$12,2,0)</f>
        <v>650</v>
      </c>
      <c r="N64" s="24">
        <f t="shared" si="3"/>
        <v>240</v>
      </c>
      <c r="O64" s="63" t="s">
        <v>116</v>
      </c>
    </row>
    <row r="65" spans="1:15" x14ac:dyDescent="0.3">
      <c r="A65" s="15" t="s">
        <v>154</v>
      </c>
      <c r="B65" s="11"/>
      <c r="C65" s="11"/>
      <c r="D65" s="11">
        <f>I65*K65*N65*L65</f>
        <v>9744.0000000000018</v>
      </c>
      <c r="E65" s="11">
        <f>I65*(1-K65)*M65*L65</f>
        <v>105560.00000000001</v>
      </c>
      <c r="F65" s="11">
        <f t="shared" si="28"/>
        <v>115304.00000000001</v>
      </c>
      <c r="G65" s="11">
        <f t="shared" si="1"/>
        <v>115304.00000000001</v>
      </c>
      <c r="H65" s="29">
        <v>43466</v>
      </c>
      <c r="I65" s="32">
        <v>58</v>
      </c>
      <c r="J65" s="29">
        <v>43524</v>
      </c>
      <c r="K65" s="16">
        <v>0.2</v>
      </c>
      <c r="L65" s="16">
        <v>3.5</v>
      </c>
      <c r="M65" s="28">
        <f>VLOOKUP(O65,Pozicie!$A$2:$B$12,2,0)</f>
        <v>650</v>
      </c>
      <c r="N65" s="24">
        <f t="shared" si="3"/>
        <v>240</v>
      </c>
      <c r="O65" s="63" t="s">
        <v>116</v>
      </c>
    </row>
    <row r="66" spans="1:15" x14ac:dyDescent="0.3">
      <c r="A66" s="15" t="s">
        <v>155</v>
      </c>
      <c r="B66" s="11"/>
      <c r="C66" s="11"/>
      <c r="D66" s="11">
        <f>I66*K66*N66*L66</f>
        <v>10800</v>
      </c>
      <c r="E66" s="11">
        <f>I66*(1-K66)*M66*L66</f>
        <v>25650</v>
      </c>
      <c r="F66" s="11">
        <f t="shared" si="28"/>
        <v>36450</v>
      </c>
      <c r="G66" s="11">
        <f t="shared" si="1"/>
        <v>36450</v>
      </c>
      <c r="H66" s="29">
        <v>43525</v>
      </c>
      <c r="I66" s="32">
        <v>30</v>
      </c>
      <c r="J66" s="29">
        <v>43555</v>
      </c>
      <c r="K66" s="16">
        <v>0.5</v>
      </c>
      <c r="L66" s="16">
        <v>3</v>
      </c>
      <c r="M66" s="28">
        <f>VLOOKUP(O66,Pozicie!$A$2:$B$12,2,0)</f>
        <v>570</v>
      </c>
      <c r="N66" s="24">
        <f t="shared" si="3"/>
        <v>240</v>
      </c>
      <c r="O66" s="63" t="s">
        <v>129</v>
      </c>
    </row>
    <row r="67" spans="1:15" x14ac:dyDescent="0.3">
      <c r="A67" s="12" t="s">
        <v>110</v>
      </c>
      <c r="B67" s="11"/>
      <c r="C67" s="11"/>
      <c r="D67" s="11">
        <f>I67*K67*N67*L67</f>
        <v>8688</v>
      </c>
      <c r="E67" s="11">
        <f>I67*(1-K67)*M67*L67</f>
        <v>0</v>
      </c>
      <c r="F67" s="11">
        <f t="shared" si="28"/>
        <v>8688</v>
      </c>
      <c r="G67" s="11">
        <f t="shared" si="1"/>
        <v>8688</v>
      </c>
      <c r="H67" s="29">
        <v>43374</v>
      </c>
      <c r="I67" s="32">
        <v>181</v>
      </c>
      <c r="J67" s="29">
        <v>43555</v>
      </c>
      <c r="K67" s="16">
        <v>1</v>
      </c>
      <c r="L67" s="16">
        <v>0.2</v>
      </c>
      <c r="M67" s="28">
        <f>VLOOKUP(O67,Pozicie!$A$2:$B$12,2,0)</f>
        <v>890</v>
      </c>
      <c r="N67" s="24">
        <f t="shared" si="3"/>
        <v>240</v>
      </c>
      <c r="O67" s="63" t="s">
        <v>111</v>
      </c>
    </row>
    <row r="68" spans="1:15" s="21" customFormat="1" x14ac:dyDescent="0.3">
      <c r="A68" s="19" t="s">
        <v>47</v>
      </c>
      <c r="B68" s="20">
        <v>1500000</v>
      </c>
      <c r="C68" s="20">
        <f>SUM(C69:C75)</f>
        <v>0</v>
      </c>
      <c r="D68" s="20">
        <f t="shared" ref="D68:F68" si="29">SUM(D69:D75)</f>
        <v>116556</v>
      </c>
      <c r="E68" s="20">
        <f t="shared" si="29"/>
        <v>1208400</v>
      </c>
      <c r="F68" s="20">
        <f t="shared" si="29"/>
        <v>1324956</v>
      </c>
      <c r="G68" s="20">
        <f t="shared" si="1"/>
        <v>1324956</v>
      </c>
      <c r="H68" s="27">
        <v>43221</v>
      </c>
      <c r="I68" s="31">
        <v>425</v>
      </c>
      <c r="J68" s="27">
        <v>43646</v>
      </c>
      <c r="K68" s="22"/>
      <c r="L68" s="22"/>
      <c r="M68" s="28" t="e">
        <f>VLOOKUP(O68,Pozicie!$A$2:$B$12,2,0)</f>
        <v>#N/A</v>
      </c>
      <c r="N68" s="28">
        <f t="shared" si="3"/>
        <v>240</v>
      </c>
      <c r="O68" s="63"/>
    </row>
    <row r="69" spans="1:15" x14ac:dyDescent="0.3">
      <c r="A69" s="15" t="s">
        <v>156</v>
      </c>
      <c r="B69" s="11"/>
      <c r="C69" s="11"/>
      <c r="D69" s="11">
        <f t="shared" ref="D69:D75" si="30">I69*K69*N69*L69</f>
        <v>4368</v>
      </c>
      <c r="E69" s="11">
        <f t="shared" ref="E69:E75" si="31">I69*(1-K69)*M69*L69</f>
        <v>149058</v>
      </c>
      <c r="F69" s="11">
        <f t="shared" ref="F69:F75" si="32">SUM((D69:E69))</f>
        <v>153426</v>
      </c>
      <c r="G69" s="11">
        <f t="shared" si="1"/>
        <v>153426</v>
      </c>
      <c r="H69" s="29">
        <v>43221</v>
      </c>
      <c r="I69" s="32">
        <v>91</v>
      </c>
      <c r="J69" s="29">
        <v>43312</v>
      </c>
      <c r="K69" s="16">
        <v>0.1</v>
      </c>
      <c r="L69" s="16">
        <v>2</v>
      </c>
      <c r="M69" s="28">
        <f>VLOOKUP(O69,Pozicie!$A$2:$B$12,2,0)</f>
        <v>910</v>
      </c>
      <c r="N69" s="24">
        <f t="shared" si="3"/>
        <v>240</v>
      </c>
      <c r="O69" s="63" t="s">
        <v>104</v>
      </c>
    </row>
    <row r="70" spans="1:15" x14ac:dyDescent="0.3">
      <c r="A70" s="15" t="s">
        <v>157</v>
      </c>
      <c r="B70" s="11"/>
      <c r="C70" s="11"/>
      <c r="D70" s="11">
        <f t="shared" si="30"/>
        <v>17568.000000000004</v>
      </c>
      <c r="E70" s="11">
        <f t="shared" si="31"/>
        <v>216672</v>
      </c>
      <c r="F70" s="11">
        <f t="shared" si="32"/>
        <v>234240</v>
      </c>
      <c r="G70" s="11">
        <f t="shared" si="1"/>
        <v>234240</v>
      </c>
      <c r="H70" s="29">
        <v>43282</v>
      </c>
      <c r="I70" s="32">
        <v>122</v>
      </c>
      <c r="J70" s="29">
        <v>43404</v>
      </c>
      <c r="K70" s="16">
        <v>0.2</v>
      </c>
      <c r="L70" s="16">
        <v>3</v>
      </c>
      <c r="M70" s="28">
        <f>VLOOKUP(O70,Pozicie!$A$2:$B$12,2,0)</f>
        <v>740</v>
      </c>
      <c r="N70" s="24">
        <f t="shared" ref="N70:N86" si="33">N69</f>
        <v>240</v>
      </c>
      <c r="O70" s="63" t="s">
        <v>108</v>
      </c>
    </row>
    <row r="71" spans="1:15" x14ac:dyDescent="0.3">
      <c r="A71" s="15" t="s">
        <v>158</v>
      </c>
      <c r="B71" s="11"/>
      <c r="C71" s="11"/>
      <c r="D71" s="11">
        <f t="shared" si="30"/>
        <v>34560</v>
      </c>
      <c r="E71" s="11">
        <f t="shared" si="31"/>
        <v>374400</v>
      </c>
      <c r="F71" s="11">
        <f t="shared" si="32"/>
        <v>408960</v>
      </c>
      <c r="G71" s="11">
        <f t="shared" ref="G71:G85" si="34">SUM(F71,C71)</f>
        <v>408960</v>
      </c>
      <c r="H71" s="29">
        <v>43344</v>
      </c>
      <c r="I71" s="32">
        <v>180</v>
      </c>
      <c r="J71" s="29">
        <v>43524</v>
      </c>
      <c r="K71" s="16">
        <v>0.2</v>
      </c>
      <c r="L71" s="16">
        <v>4</v>
      </c>
      <c r="M71" s="28">
        <f>VLOOKUP(O71,Pozicie!$A$2:$B$12,2,0)</f>
        <v>650</v>
      </c>
      <c r="N71" s="24">
        <f t="shared" si="33"/>
        <v>240</v>
      </c>
      <c r="O71" s="63" t="s">
        <v>116</v>
      </c>
    </row>
    <row r="72" spans="1:15" x14ac:dyDescent="0.3">
      <c r="A72" s="15" t="s">
        <v>159</v>
      </c>
      <c r="B72" s="11"/>
      <c r="C72" s="11"/>
      <c r="D72" s="11">
        <f t="shared" si="30"/>
        <v>0</v>
      </c>
      <c r="E72" s="11">
        <f t="shared" si="31"/>
        <v>113100</v>
      </c>
      <c r="F72" s="11">
        <f t="shared" si="32"/>
        <v>113100</v>
      </c>
      <c r="G72" s="11">
        <f t="shared" si="34"/>
        <v>113100</v>
      </c>
      <c r="H72" s="29">
        <v>43497</v>
      </c>
      <c r="I72" s="32">
        <v>58</v>
      </c>
      <c r="J72" s="29">
        <v>43555</v>
      </c>
      <c r="K72" s="16"/>
      <c r="L72" s="16">
        <v>3</v>
      </c>
      <c r="M72" s="28">
        <f>VLOOKUP(O72,Pozicie!$A$2:$B$12,2,0)</f>
        <v>650</v>
      </c>
      <c r="N72" s="24">
        <f t="shared" si="33"/>
        <v>240</v>
      </c>
      <c r="O72" s="63" t="s">
        <v>116</v>
      </c>
    </row>
    <row r="73" spans="1:15" x14ac:dyDescent="0.3">
      <c r="A73" s="15" t="s">
        <v>160</v>
      </c>
      <c r="B73" s="11"/>
      <c r="C73" s="11"/>
      <c r="D73" s="11">
        <f t="shared" si="30"/>
        <v>0</v>
      </c>
      <c r="E73" s="11">
        <f t="shared" si="31"/>
        <v>232050</v>
      </c>
      <c r="F73" s="11">
        <f t="shared" si="32"/>
        <v>232050</v>
      </c>
      <c r="G73" s="11">
        <f t="shared" si="34"/>
        <v>232050</v>
      </c>
      <c r="H73" s="29">
        <v>43497</v>
      </c>
      <c r="I73" s="32">
        <v>119</v>
      </c>
      <c r="J73" s="29">
        <v>43616</v>
      </c>
      <c r="K73" s="16"/>
      <c r="L73" s="16">
        <v>3</v>
      </c>
      <c r="M73" s="28">
        <f>VLOOKUP(O73,Pozicie!$A$2:$B$12,2,0)</f>
        <v>650</v>
      </c>
      <c r="N73" s="24">
        <f t="shared" si="33"/>
        <v>240</v>
      </c>
      <c r="O73" s="63" t="s">
        <v>116</v>
      </c>
    </row>
    <row r="74" spans="1:15" x14ac:dyDescent="0.3">
      <c r="A74" s="15" t="s">
        <v>161</v>
      </c>
      <c r="B74" s="11"/>
      <c r="C74" s="11"/>
      <c r="D74" s="11">
        <f t="shared" si="30"/>
        <v>34560</v>
      </c>
      <c r="E74" s="11">
        <f t="shared" si="31"/>
        <v>123120</v>
      </c>
      <c r="F74" s="11">
        <f t="shared" si="32"/>
        <v>157680</v>
      </c>
      <c r="G74" s="11">
        <f t="shared" si="34"/>
        <v>157680</v>
      </c>
      <c r="H74" s="29">
        <v>43556</v>
      </c>
      <c r="I74" s="32">
        <v>90</v>
      </c>
      <c r="J74" s="29">
        <v>43646</v>
      </c>
      <c r="K74" s="16">
        <v>0.4</v>
      </c>
      <c r="L74" s="16">
        <v>4</v>
      </c>
      <c r="M74" s="28">
        <f>VLOOKUP(O74,Pozicie!$A$2:$B$12,2,0)</f>
        <v>570</v>
      </c>
      <c r="N74" s="24">
        <f t="shared" si="33"/>
        <v>240</v>
      </c>
      <c r="O74" s="63" t="s">
        <v>129</v>
      </c>
    </row>
    <row r="75" spans="1:15" x14ac:dyDescent="0.3">
      <c r="A75" s="12" t="s">
        <v>110</v>
      </c>
      <c r="B75" s="11"/>
      <c r="C75" s="11"/>
      <c r="D75" s="11">
        <f t="shared" si="30"/>
        <v>25500</v>
      </c>
      <c r="E75" s="11">
        <f t="shared" si="31"/>
        <v>0</v>
      </c>
      <c r="F75" s="11">
        <f t="shared" si="32"/>
        <v>25500</v>
      </c>
      <c r="G75" s="11">
        <f t="shared" si="34"/>
        <v>25500</v>
      </c>
      <c r="H75" s="29">
        <v>43221</v>
      </c>
      <c r="I75" s="32">
        <v>425</v>
      </c>
      <c r="J75" s="29">
        <v>43646</v>
      </c>
      <c r="K75" s="16">
        <v>1</v>
      </c>
      <c r="L75" s="16">
        <v>0.25</v>
      </c>
      <c r="M75" s="28">
        <f>VLOOKUP(O75,Pozicie!$A$2:$B$12,2,0)</f>
        <v>890</v>
      </c>
      <c r="N75" s="24">
        <f t="shared" si="33"/>
        <v>240</v>
      </c>
      <c r="O75" s="63" t="s">
        <v>111</v>
      </c>
    </row>
    <row r="76" spans="1:15" s="21" customFormat="1" x14ac:dyDescent="0.3">
      <c r="A76" s="19" t="s">
        <v>48</v>
      </c>
      <c r="B76" s="20">
        <v>1650000</v>
      </c>
      <c r="C76" s="20">
        <f>SUM(C77:C83)</f>
        <v>0</v>
      </c>
      <c r="D76" s="20">
        <f t="shared" ref="D76:F76" si="35">SUM(D77:D83)</f>
        <v>208632</v>
      </c>
      <c r="E76" s="20">
        <f t="shared" si="35"/>
        <v>1268460</v>
      </c>
      <c r="F76" s="20">
        <f t="shared" si="35"/>
        <v>1477092</v>
      </c>
      <c r="G76" s="20">
        <f t="shared" si="34"/>
        <v>1477092</v>
      </c>
      <c r="H76" s="27">
        <v>43374</v>
      </c>
      <c r="I76" s="31">
        <v>272</v>
      </c>
      <c r="J76" s="27">
        <v>43646</v>
      </c>
      <c r="K76" s="22"/>
      <c r="L76" s="22"/>
      <c r="M76" s="28" t="e">
        <f>VLOOKUP(O76,Pozicie!$A$2:$B$12,2,0)</f>
        <v>#N/A</v>
      </c>
      <c r="N76" s="28">
        <f t="shared" si="33"/>
        <v>240</v>
      </c>
      <c r="O76" s="63"/>
    </row>
    <row r="77" spans="1:15" x14ac:dyDescent="0.3">
      <c r="A77" s="15" t="s">
        <v>162</v>
      </c>
      <c r="B77" s="11"/>
      <c r="C77" s="11"/>
      <c r="D77" s="11">
        <f t="shared" ref="D77:D86" si="36">I77*K77*N77*L77</f>
        <v>6480</v>
      </c>
      <c r="E77" s="11">
        <f t="shared" ref="E77:E86" si="37">I77*(1-K77)*M77*L77</f>
        <v>79920</v>
      </c>
      <c r="F77" s="11">
        <f t="shared" ref="F77:F86" si="38">SUM((D77:E77))</f>
        <v>86400</v>
      </c>
      <c r="G77" s="11">
        <f t="shared" si="34"/>
        <v>86400</v>
      </c>
      <c r="H77" s="29">
        <v>43374</v>
      </c>
      <c r="I77" s="32">
        <v>45</v>
      </c>
      <c r="J77" s="29">
        <v>43419</v>
      </c>
      <c r="K77" s="16">
        <v>0.2</v>
      </c>
      <c r="L77" s="16">
        <v>3</v>
      </c>
      <c r="M77" s="28">
        <f>VLOOKUP(O77,Pozicie!$A$2:$B$12,2,0)</f>
        <v>740</v>
      </c>
      <c r="N77" s="24">
        <f t="shared" si="33"/>
        <v>240</v>
      </c>
      <c r="O77" s="63" t="s">
        <v>108</v>
      </c>
    </row>
    <row r="78" spans="1:15" x14ac:dyDescent="0.3">
      <c r="A78" s="15" t="s">
        <v>163</v>
      </c>
      <c r="B78" s="11"/>
      <c r="C78" s="11"/>
      <c r="D78" s="11">
        <f t="shared" si="36"/>
        <v>25200</v>
      </c>
      <c r="E78" s="11">
        <f t="shared" si="37"/>
        <v>144300</v>
      </c>
      <c r="F78" s="11">
        <f t="shared" si="38"/>
        <v>169500</v>
      </c>
      <c r="G78" s="11">
        <f t="shared" si="34"/>
        <v>169500</v>
      </c>
      <c r="H78" s="29">
        <v>43405</v>
      </c>
      <c r="I78" s="32">
        <v>60</v>
      </c>
      <c r="J78" s="29">
        <v>43465</v>
      </c>
      <c r="K78" s="16">
        <v>0.35</v>
      </c>
      <c r="L78" s="16">
        <v>5</v>
      </c>
      <c r="M78" s="28">
        <f>VLOOKUP(O78,Pozicie!$A$2:$B$12,2,0)</f>
        <v>740</v>
      </c>
      <c r="N78" s="24">
        <f t="shared" si="33"/>
        <v>240</v>
      </c>
      <c r="O78" s="63" t="s">
        <v>108</v>
      </c>
    </row>
    <row r="79" spans="1:15" x14ac:dyDescent="0.3">
      <c r="A79" s="14" t="s">
        <v>164</v>
      </c>
      <c r="B79" s="16"/>
      <c r="C79" s="16"/>
      <c r="D79" s="11">
        <f t="shared" si="36"/>
        <v>36000</v>
      </c>
      <c r="E79" s="11">
        <f t="shared" si="37"/>
        <v>292500</v>
      </c>
      <c r="F79" s="11">
        <f t="shared" si="38"/>
        <v>328500</v>
      </c>
      <c r="G79" s="11">
        <f t="shared" si="34"/>
        <v>328500</v>
      </c>
      <c r="H79" s="29">
        <v>43466</v>
      </c>
      <c r="I79" s="32">
        <v>150</v>
      </c>
      <c r="J79" s="29">
        <v>43616</v>
      </c>
      <c r="K79" s="16">
        <v>0.25</v>
      </c>
      <c r="L79" s="16">
        <v>4</v>
      </c>
      <c r="M79" s="28">
        <f>VLOOKUP(O79,Pozicie!$A$2:$B$12,2,0)</f>
        <v>650</v>
      </c>
      <c r="N79" s="24">
        <f t="shared" si="33"/>
        <v>240</v>
      </c>
      <c r="O79" s="63" t="s">
        <v>116</v>
      </c>
    </row>
    <row r="80" spans="1:15" x14ac:dyDescent="0.3">
      <c r="A80" s="14" t="s">
        <v>165</v>
      </c>
      <c r="B80" s="16"/>
      <c r="C80" s="16"/>
      <c r="D80" s="11">
        <f t="shared" si="36"/>
        <v>1440</v>
      </c>
      <c r="E80" s="11">
        <f t="shared" si="37"/>
        <v>64800</v>
      </c>
      <c r="F80" s="11">
        <f t="shared" si="38"/>
        <v>66240</v>
      </c>
      <c r="G80" s="11">
        <f t="shared" si="34"/>
        <v>66240</v>
      </c>
      <c r="H80" s="29">
        <v>43374</v>
      </c>
      <c r="I80" s="32">
        <v>60</v>
      </c>
      <c r="J80" s="29">
        <v>43434</v>
      </c>
      <c r="K80" s="16">
        <v>0.1</v>
      </c>
      <c r="L80" s="16">
        <v>1</v>
      </c>
      <c r="M80" s="28">
        <f>VLOOKUP(O80,Pozicie!$A$2:$B$12,2,0)</f>
        <v>1200</v>
      </c>
      <c r="N80" s="24">
        <f t="shared" si="33"/>
        <v>240</v>
      </c>
      <c r="O80" s="63" t="s">
        <v>166</v>
      </c>
    </row>
    <row r="81" spans="1:15" x14ac:dyDescent="0.3">
      <c r="A81" s="14" t="s">
        <v>167</v>
      </c>
      <c r="B81" s="16"/>
      <c r="C81" s="16"/>
      <c r="D81" s="11">
        <f t="shared" si="36"/>
        <v>15192</v>
      </c>
      <c r="E81" s="11">
        <f t="shared" si="37"/>
        <v>430440</v>
      </c>
      <c r="F81" s="11">
        <f t="shared" si="38"/>
        <v>445632</v>
      </c>
      <c r="G81" s="11">
        <f t="shared" si="34"/>
        <v>445632</v>
      </c>
      <c r="H81" s="29">
        <v>43405</v>
      </c>
      <c r="I81" s="32">
        <v>211</v>
      </c>
      <c r="J81" s="29">
        <v>43616</v>
      </c>
      <c r="K81" s="16">
        <v>0.15</v>
      </c>
      <c r="L81" s="16">
        <v>2</v>
      </c>
      <c r="M81" s="28">
        <f>VLOOKUP(O81,Pozicie!$A$2:$B$12,2,0)</f>
        <v>1200</v>
      </c>
      <c r="N81" s="24">
        <f t="shared" si="33"/>
        <v>240</v>
      </c>
      <c r="O81" s="63" t="s">
        <v>166</v>
      </c>
    </row>
    <row r="82" spans="1:15" x14ac:dyDescent="0.3">
      <c r="A82" s="17" t="s">
        <v>168</v>
      </c>
      <c r="B82" s="16"/>
      <c r="C82" s="16"/>
      <c r="D82" s="11">
        <f t="shared" si="36"/>
        <v>108000</v>
      </c>
      <c r="E82" s="11">
        <f t="shared" si="37"/>
        <v>256500</v>
      </c>
      <c r="F82" s="11">
        <f t="shared" si="38"/>
        <v>364500</v>
      </c>
      <c r="G82" s="11">
        <f t="shared" si="34"/>
        <v>364500</v>
      </c>
      <c r="H82" s="29">
        <v>43556</v>
      </c>
      <c r="I82" s="32">
        <v>90</v>
      </c>
      <c r="J82" s="29">
        <v>43646</v>
      </c>
      <c r="K82" s="16">
        <v>0.5</v>
      </c>
      <c r="L82" s="16">
        <v>10</v>
      </c>
      <c r="M82" s="28">
        <f>VLOOKUP(O82,Pozicie!$A$2:$B$12,2,0)</f>
        <v>570</v>
      </c>
      <c r="N82" s="24">
        <f t="shared" si="33"/>
        <v>240</v>
      </c>
      <c r="O82" s="63" t="s">
        <v>129</v>
      </c>
    </row>
    <row r="83" spans="1:15" x14ac:dyDescent="0.3">
      <c r="A83" s="12" t="s">
        <v>110</v>
      </c>
      <c r="B83" s="11"/>
      <c r="C83" s="11"/>
      <c r="D83" s="11">
        <f t="shared" si="36"/>
        <v>16320</v>
      </c>
      <c r="E83" s="11">
        <f t="shared" si="37"/>
        <v>0</v>
      </c>
      <c r="F83" s="11">
        <f t="shared" si="38"/>
        <v>16320</v>
      </c>
      <c r="G83" s="11">
        <f t="shared" si="34"/>
        <v>16320</v>
      </c>
      <c r="H83" s="29">
        <v>43374</v>
      </c>
      <c r="I83" s="32">
        <v>272</v>
      </c>
      <c r="J83" s="29">
        <v>43646</v>
      </c>
      <c r="K83" s="16">
        <v>1</v>
      </c>
      <c r="L83" s="16">
        <v>0.25</v>
      </c>
      <c r="M83" s="28">
        <f>VLOOKUP(O83,Pozicie!$A$2:$B$12,2,0)</f>
        <v>890</v>
      </c>
      <c r="N83" s="24">
        <f t="shared" si="33"/>
        <v>240</v>
      </c>
      <c r="O83" s="63" t="s">
        <v>111</v>
      </c>
    </row>
    <row r="84" spans="1:15" s="21" customFormat="1" x14ac:dyDescent="0.3">
      <c r="A84" s="22" t="s">
        <v>49</v>
      </c>
      <c r="B84" s="20">
        <v>150000</v>
      </c>
      <c r="C84" s="20">
        <v>150000</v>
      </c>
      <c r="D84" s="20">
        <f t="shared" si="36"/>
        <v>0</v>
      </c>
      <c r="E84" s="20">
        <f t="shared" si="37"/>
        <v>0</v>
      </c>
      <c r="F84" s="20">
        <f t="shared" si="38"/>
        <v>0</v>
      </c>
      <c r="G84" s="20">
        <f t="shared" si="34"/>
        <v>150000</v>
      </c>
      <c r="H84" s="27">
        <v>43101</v>
      </c>
      <c r="I84" s="31">
        <v>119</v>
      </c>
      <c r="J84" s="27">
        <v>43220</v>
      </c>
      <c r="K84" s="22"/>
      <c r="L84" s="22"/>
      <c r="M84" s="28">
        <f>VLOOKUP(O84,Pozicie!$A$2:$B$12,2,0)</f>
        <v>570</v>
      </c>
      <c r="N84" s="28">
        <f t="shared" si="33"/>
        <v>240</v>
      </c>
      <c r="O84" s="63" t="s">
        <v>169</v>
      </c>
    </row>
    <row r="85" spans="1:15" s="21" customFormat="1" x14ac:dyDescent="0.3">
      <c r="A85" s="22" t="s">
        <v>50</v>
      </c>
      <c r="B85" s="20">
        <v>250000</v>
      </c>
      <c r="C85" s="20"/>
      <c r="D85" s="20">
        <f t="shared" si="36"/>
        <v>261600</v>
      </c>
      <c r="E85" s="20">
        <f t="shared" si="37"/>
        <v>0</v>
      </c>
      <c r="F85" s="20">
        <f t="shared" si="38"/>
        <v>261600</v>
      </c>
      <c r="G85" s="20">
        <f t="shared" si="34"/>
        <v>261600</v>
      </c>
      <c r="H85" s="27">
        <v>43101</v>
      </c>
      <c r="I85" s="31">
        <v>545</v>
      </c>
      <c r="J85" s="27">
        <v>43646</v>
      </c>
      <c r="K85" s="22">
        <v>1</v>
      </c>
      <c r="L85" s="22">
        <v>2</v>
      </c>
      <c r="M85" s="28">
        <f>VLOOKUP(O85,Pozicie!$A$2:$B$12,2,0)</f>
        <v>570</v>
      </c>
      <c r="N85" s="28">
        <f t="shared" si="33"/>
        <v>240</v>
      </c>
      <c r="O85" s="63" t="s">
        <v>169</v>
      </c>
    </row>
    <row r="86" spans="1:15" s="21" customFormat="1" x14ac:dyDescent="0.3">
      <c r="A86" s="22" t="s">
        <v>51</v>
      </c>
      <c r="B86" s="20">
        <v>50000</v>
      </c>
      <c r="C86" s="20">
        <v>50000</v>
      </c>
      <c r="D86" s="20">
        <f t="shared" si="36"/>
        <v>0</v>
      </c>
      <c r="E86" s="20">
        <f t="shared" si="37"/>
        <v>0</v>
      </c>
      <c r="F86" s="20">
        <f t="shared" si="38"/>
        <v>0</v>
      </c>
      <c r="G86" s="20">
        <f>SUM(F86,C86)</f>
        <v>50000</v>
      </c>
      <c r="H86" s="27">
        <v>43101</v>
      </c>
      <c r="I86" s="31">
        <v>545</v>
      </c>
      <c r="J86" s="27">
        <v>43646</v>
      </c>
      <c r="K86" s="22"/>
      <c r="L86" s="22"/>
      <c r="M86" s="28">
        <f>VLOOKUP(O86,Pozicie!$A$2:$B$12,2,0)</f>
        <v>570</v>
      </c>
      <c r="N86" s="28">
        <f t="shared" si="33"/>
        <v>240</v>
      </c>
      <c r="O86" s="63" t="s">
        <v>169</v>
      </c>
    </row>
    <row r="87" spans="1:15" x14ac:dyDescent="0.3">
      <c r="A87" s="16" t="s">
        <v>170</v>
      </c>
      <c r="B87" s="30">
        <f t="shared" ref="B87:G87" si="39">SUM(B86,B85,B84,B76,B68,B62,B56,B49,B43,B37,B30,B19,B10,B4)</f>
        <v>13250000</v>
      </c>
      <c r="C87" s="18">
        <f t="shared" si="39"/>
        <v>200000</v>
      </c>
      <c r="D87" s="18">
        <f t="shared" si="39"/>
        <v>1112028</v>
      </c>
      <c r="E87" s="18">
        <f t="shared" si="39"/>
        <v>8624179</v>
      </c>
      <c r="F87" s="18">
        <f t="shared" si="39"/>
        <v>9736207</v>
      </c>
      <c r="G87" s="30">
        <f t="shared" si="39"/>
        <v>9936207</v>
      </c>
      <c r="H87" s="29">
        <f>MIN(H4:H86)</f>
        <v>43101</v>
      </c>
      <c r="I87" s="16"/>
      <c r="J87" s="29">
        <f>MAX(J4:J86)</f>
        <v>43646</v>
      </c>
      <c r="K87" s="16"/>
      <c r="L87" s="16"/>
      <c r="M87" s="28" t="e">
        <f>VLOOKUP(O87,Pozicie!$A$2:$B$12,2,0)</f>
        <v>#N/A</v>
      </c>
      <c r="N87" s="24"/>
    </row>
  </sheetData>
  <mergeCells count="3">
    <mergeCell ref="C2:C3"/>
    <mergeCell ref="D2:F2"/>
    <mergeCell ref="G2:G3"/>
  </mergeCells>
  <dataValidations count="1">
    <dataValidation type="list" allowBlank="1" showInputMessage="1" showErrorMessage="1" sqref="O4:O86">
      <formula1>pozicie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topLeftCell="A25" workbookViewId="0">
      <selection activeCell="B35" sqref="B35:D40"/>
    </sheetView>
  </sheetViews>
  <sheetFormatPr defaultRowHeight="14.4" x14ac:dyDescent="0.3"/>
  <cols>
    <col min="1" max="1" width="75.33203125" bestFit="1" customWidth="1"/>
    <col min="2" max="2" width="9.88671875" bestFit="1" customWidth="1"/>
    <col min="4" max="4" width="11" bestFit="1" customWidth="1"/>
    <col min="6" max="6" width="9.109375" bestFit="1" customWidth="1"/>
    <col min="8" max="8" width="9.109375" bestFit="1" customWidth="1"/>
  </cols>
  <sheetData>
    <row r="1" spans="1:8" x14ac:dyDescent="0.3">
      <c r="A1" s="10" t="s">
        <v>90</v>
      </c>
      <c r="B1" s="25" t="s">
        <v>95</v>
      </c>
      <c r="C1" s="25" t="s">
        <v>96</v>
      </c>
      <c r="D1" s="25" t="s">
        <v>97</v>
      </c>
    </row>
    <row r="2" spans="1:8" x14ac:dyDescent="0.3">
      <c r="A2" s="19" t="s">
        <v>38</v>
      </c>
      <c r="B2" s="27">
        <v>43101</v>
      </c>
      <c r="C2" s="31">
        <f>D2-B2</f>
        <v>180</v>
      </c>
      <c r="D2" s="27">
        <v>43281</v>
      </c>
      <c r="F2" s="76">
        <f>B2+365</f>
        <v>43466</v>
      </c>
      <c r="G2" s="55">
        <f>H2-F2</f>
        <v>180</v>
      </c>
      <c r="H2" s="76">
        <f>D2+365</f>
        <v>43646</v>
      </c>
    </row>
    <row r="3" spans="1:8" x14ac:dyDescent="0.3">
      <c r="A3" s="12" t="s">
        <v>103</v>
      </c>
      <c r="B3" s="29">
        <v>43101</v>
      </c>
      <c r="C3" s="32">
        <f t="shared" ref="C3:C66" si="0">D3-B3</f>
        <v>30</v>
      </c>
      <c r="D3" s="29">
        <v>43131</v>
      </c>
      <c r="F3" s="76">
        <f t="shared" ref="F3:F66" si="1">B3+365</f>
        <v>43466</v>
      </c>
      <c r="G3" s="55">
        <f t="shared" ref="G3:G66" si="2">H3-F3</f>
        <v>30</v>
      </c>
      <c r="H3" s="76">
        <f t="shared" ref="H3:H66" si="3">D3+365</f>
        <v>43496</v>
      </c>
    </row>
    <row r="4" spans="1:8" x14ac:dyDescent="0.3">
      <c r="A4" s="12" t="s">
        <v>105</v>
      </c>
      <c r="B4" s="29">
        <v>43132</v>
      </c>
      <c r="C4" s="32">
        <f t="shared" si="0"/>
        <v>27</v>
      </c>
      <c r="D4" s="29">
        <v>43159</v>
      </c>
      <c r="F4" s="76">
        <f t="shared" si="1"/>
        <v>43497</v>
      </c>
      <c r="G4" s="55">
        <f t="shared" si="2"/>
        <v>27</v>
      </c>
      <c r="H4" s="76">
        <f t="shared" si="3"/>
        <v>43524</v>
      </c>
    </row>
    <row r="5" spans="1:8" x14ac:dyDescent="0.3">
      <c r="A5" s="12" t="s">
        <v>107</v>
      </c>
      <c r="B5" s="29">
        <v>43160</v>
      </c>
      <c r="C5" s="32">
        <f t="shared" si="0"/>
        <v>30</v>
      </c>
      <c r="D5" s="29">
        <v>43190</v>
      </c>
      <c r="F5" s="76">
        <f t="shared" si="1"/>
        <v>43525</v>
      </c>
      <c r="G5" s="55">
        <f t="shared" si="2"/>
        <v>30</v>
      </c>
      <c r="H5" s="76">
        <f t="shared" si="3"/>
        <v>43555</v>
      </c>
    </row>
    <row r="6" spans="1:8" x14ac:dyDescent="0.3">
      <c r="A6" s="12" t="s">
        <v>109</v>
      </c>
      <c r="B6" s="29">
        <v>43191</v>
      </c>
      <c r="C6" s="32">
        <f t="shared" si="0"/>
        <v>90</v>
      </c>
      <c r="D6" s="29">
        <v>43281</v>
      </c>
      <c r="F6" s="76">
        <f t="shared" si="1"/>
        <v>43556</v>
      </c>
      <c r="G6" s="55">
        <f t="shared" si="2"/>
        <v>90</v>
      </c>
      <c r="H6" s="76">
        <f t="shared" si="3"/>
        <v>43646</v>
      </c>
    </row>
    <row r="7" spans="1:8" x14ac:dyDescent="0.3">
      <c r="A7" s="12" t="s">
        <v>110</v>
      </c>
      <c r="B7" s="29">
        <v>43101</v>
      </c>
      <c r="C7" s="32">
        <f t="shared" si="0"/>
        <v>180</v>
      </c>
      <c r="D7" s="29">
        <v>43281</v>
      </c>
      <c r="F7" s="76">
        <f t="shared" si="1"/>
        <v>43466</v>
      </c>
      <c r="G7" s="55">
        <f t="shared" si="2"/>
        <v>180</v>
      </c>
      <c r="H7" s="76">
        <f t="shared" si="3"/>
        <v>43646</v>
      </c>
    </row>
    <row r="8" spans="1:8" x14ac:dyDescent="0.3">
      <c r="A8" s="19" t="s">
        <v>39</v>
      </c>
      <c r="B8" s="27">
        <v>43191</v>
      </c>
      <c r="C8" s="31">
        <f t="shared" si="0"/>
        <v>182</v>
      </c>
      <c r="D8" s="27">
        <v>43373</v>
      </c>
      <c r="F8" s="76">
        <f t="shared" si="1"/>
        <v>43556</v>
      </c>
      <c r="G8" s="55">
        <f t="shared" si="2"/>
        <v>182</v>
      </c>
      <c r="H8" s="76">
        <f t="shared" si="3"/>
        <v>43738</v>
      </c>
    </row>
    <row r="9" spans="1:8" x14ac:dyDescent="0.3">
      <c r="A9" s="13" t="s">
        <v>112</v>
      </c>
      <c r="B9" s="29">
        <v>43191</v>
      </c>
      <c r="C9" s="32">
        <f t="shared" si="0"/>
        <v>44</v>
      </c>
      <c r="D9" s="29">
        <v>43235</v>
      </c>
      <c r="F9" s="76">
        <f t="shared" si="1"/>
        <v>43556</v>
      </c>
      <c r="G9" s="55">
        <f t="shared" si="2"/>
        <v>44</v>
      </c>
      <c r="H9" s="76">
        <f t="shared" si="3"/>
        <v>43600</v>
      </c>
    </row>
    <row r="10" spans="1:8" x14ac:dyDescent="0.3">
      <c r="A10" s="13" t="s">
        <v>113</v>
      </c>
      <c r="B10" s="29">
        <v>43236</v>
      </c>
      <c r="C10" s="32">
        <f t="shared" si="0"/>
        <v>107</v>
      </c>
      <c r="D10" s="29">
        <v>43343</v>
      </c>
      <c r="F10" s="76">
        <f t="shared" si="1"/>
        <v>43601</v>
      </c>
      <c r="G10" s="55">
        <f t="shared" si="2"/>
        <v>107</v>
      </c>
      <c r="H10" s="76">
        <f t="shared" si="3"/>
        <v>43708</v>
      </c>
    </row>
    <row r="11" spans="1:8" x14ac:dyDescent="0.3">
      <c r="A11" s="13" t="s">
        <v>114</v>
      </c>
      <c r="B11" s="29">
        <v>43191</v>
      </c>
      <c r="C11" s="32">
        <f t="shared" si="0"/>
        <v>44</v>
      </c>
      <c r="D11" s="29">
        <v>43235</v>
      </c>
      <c r="F11" s="76">
        <f t="shared" si="1"/>
        <v>43556</v>
      </c>
      <c r="G11" s="55">
        <f t="shared" si="2"/>
        <v>44</v>
      </c>
      <c r="H11" s="76">
        <f t="shared" si="3"/>
        <v>43600</v>
      </c>
    </row>
    <row r="12" spans="1:8" x14ac:dyDescent="0.3">
      <c r="A12" s="13" t="s">
        <v>171</v>
      </c>
      <c r="B12" s="29">
        <v>43236</v>
      </c>
      <c r="C12" s="32">
        <f t="shared" si="0"/>
        <v>107</v>
      </c>
      <c r="D12" s="29">
        <v>43343</v>
      </c>
      <c r="F12" s="76">
        <f t="shared" si="1"/>
        <v>43601</v>
      </c>
      <c r="G12" s="55">
        <f t="shared" si="2"/>
        <v>107</v>
      </c>
      <c r="H12" s="76">
        <f t="shared" si="3"/>
        <v>43708</v>
      </c>
    </row>
    <row r="13" spans="1:8" x14ac:dyDescent="0.3">
      <c r="A13" s="13" t="s">
        <v>117</v>
      </c>
      <c r="B13" s="29">
        <v>43191</v>
      </c>
      <c r="C13" s="32">
        <f t="shared" si="0"/>
        <v>44</v>
      </c>
      <c r="D13" s="29">
        <v>43235</v>
      </c>
      <c r="F13" s="76">
        <f t="shared" si="1"/>
        <v>43556</v>
      </c>
      <c r="G13" s="55">
        <f t="shared" si="2"/>
        <v>44</v>
      </c>
      <c r="H13" s="76">
        <f t="shared" si="3"/>
        <v>43600</v>
      </c>
    </row>
    <row r="14" spans="1:8" x14ac:dyDescent="0.3">
      <c r="A14" s="14" t="s">
        <v>118</v>
      </c>
      <c r="B14" s="29">
        <v>43236</v>
      </c>
      <c r="C14" s="32">
        <f t="shared" si="0"/>
        <v>107</v>
      </c>
      <c r="D14" s="29">
        <v>43343</v>
      </c>
      <c r="F14" s="76">
        <f t="shared" si="1"/>
        <v>43601</v>
      </c>
      <c r="G14" s="55">
        <f t="shared" si="2"/>
        <v>107</v>
      </c>
      <c r="H14" s="76">
        <f t="shared" si="3"/>
        <v>43708</v>
      </c>
    </row>
    <row r="15" spans="1:8" x14ac:dyDescent="0.3">
      <c r="A15" s="12" t="s">
        <v>172</v>
      </c>
      <c r="B15" s="29">
        <v>43344</v>
      </c>
      <c r="C15" s="32">
        <f t="shared" si="0"/>
        <v>29</v>
      </c>
      <c r="D15" s="29">
        <v>43373</v>
      </c>
      <c r="F15" s="76">
        <f t="shared" si="1"/>
        <v>43709</v>
      </c>
      <c r="G15" s="55">
        <f t="shared" si="2"/>
        <v>29</v>
      </c>
      <c r="H15" s="76">
        <f t="shared" si="3"/>
        <v>43738</v>
      </c>
    </row>
    <row r="16" spans="1:8" x14ac:dyDescent="0.3">
      <c r="A16" s="12" t="s">
        <v>110</v>
      </c>
      <c r="B16" s="29">
        <v>43191</v>
      </c>
      <c r="C16" s="32">
        <f t="shared" si="0"/>
        <v>182</v>
      </c>
      <c r="D16" s="29">
        <v>43373</v>
      </c>
      <c r="F16" s="76">
        <f t="shared" si="1"/>
        <v>43556</v>
      </c>
      <c r="G16" s="55">
        <f t="shared" si="2"/>
        <v>182</v>
      </c>
      <c r="H16" s="76">
        <f t="shared" si="3"/>
        <v>43738</v>
      </c>
    </row>
    <row r="17" spans="1:8" x14ac:dyDescent="0.3">
      <c r="A17" s="19" t="s">
        <v>40</v>
      </c>
      <c r="B17" s="27">
        <v>43101</v>
      </c>
      <c r="C17" s="31">
        <f t="shared" si="0"/>
        <v>272</v>
      </c>
      <c r="D17" s="27">
        <v>43373</v>
      </c>
      <c r="F17" s="76">
        <f t="shared" si="1"/>
        <v>43466</v>
      </c>
      <c r="G17" s="55">
        <f t="shared" si="2"/>
        <v>272</v>
      </c>
      <c r="H17" s="76">
        <f t="shared" si="3"/>
        <v>43738</v>
      </c>
    </row>
    <row r="18" spans="1:8" x14ac:dyDescent="0.3">
      <c r="A18" s="14" t="s">
        <v>120</v>
      </c>
      <c r="B18" s="29">
        <v>43101</v>
      </c>
      <c r="C18" s="32">
        <f t="shared" si="0"/>
        <v>58</v>
      </c>
      <c r="D18" s="29">
        <v>43159</v>
      </c>
      <c r="F18" s="76">
        <f t="shared" si="1"/>
        <v>43466</v>
      </c>
      <c r="G18" s="55">
        <f t="shared" si="2"/>
        <v>58</v>
      </c>
      <c r="H18" s="76">
        <f t="shared" si="3"/>
        <v>43524</v>
      </c>
    </row>
    <row r="19" spans="1:8" x14ac:dyDescent="0.3">
      <c r="A19" s="14" t="s">
        <v>121</v>
      </c>
      <c r="B19" s="29">
        <v>43160</v>
      </c>
      <c r="C19" s="32">
        <f t="shared" si="0"/>
        <v>91</v>
      </c>
      <c r="D19" s="29">
        <v>43251</v>
      </c>
      <c r="F19" s="76">
        <f t="shared" si="1"/>
        <v>43525</v>
      </c>
      <c r="G19" s="55">
        <f t="shared" si="2"/>
        <v>91</v>
      </c>
      <c r="H19" s="76">
        <f t="shared" si="3"/>
        <v>43616</v>
      </c>
    </row>
    <row r="20" spans="1:8" x14ac:dyDescent="0.3">
      <c r="A20" s="14" t="s">
        <v>122</v>
      </c>
      <c r="B20" s="29">
        <v>43160</v>
      </c>
      <c r="C20" s="32">
        <f t="shared" si="0"/>
        <v>91</v>
      </c>
      <c r="D20" s="29">
        <v>43251</v>
      </c>
      <c r="F20" s="76">
        <f t="shared" si="1"/>
        <v>43525</v>
      </c>
      <c r="G20" s="55">
        <f t="shared" si="2"/>
        <v>91</v>
      </c>
      <c r="H20" s="76">
        <f t="shared" si="3"/>
        <v>43616</v>
      </c>
    </row>
    <row r="21" spans="1:8" x14ac:dyDescent="0.3">
      <c r="A21" s="14" t="s">
        <v>123</v>
      </c>
      <c r="B21" s="29">
        <v>43160</v>
      </c>
      <c r="C21" s="32">
        <f t="shared" si="0"/>
        <v>91</v>
      </c>
      <c r="D21" s="29">
        <v>43251</v>
      </c>
      <c r="F21" s="76">
        <f t="shared" si="1"/>
        <v>43525</v>
      </c>
      <c r="G21" s="55">
        <f t="shared" si="2"/>
        <v>91</v>
      </c>
      <c r="H21" s="76">
        <f t="shared" si="3"/>
        <v>43616</v>
      </c>
    </row>
    <row r="22" spans="1:8" x14ac:dyDescent="0.3">
      <c r="A22" s="15" t="s">
        <v>124</v>
      </c>
      <c r="B22" s="29">
        <v>43252</v>
      </c>
      <c r="C22" s="32">
        <f t="shared" si="0"/>
        <v>91</v>
      </c>
      <c r="D22" s="29">
        <v>43343</v>
      </c>
      <c r="F22" s="76">
        <f t="shared" si="1"/>
        <v>43617</v>
      </c>
      <c r="G22" s="55">
        <f t="shared" si="2"/>
        <v>91</v>
      </c>
      <c r="H22" s="76">
        <f t="shared" si="3"/>
        <v>43708</v>
      </c>
    </row>
    <row r="23" spans="1:8" x14ac:dyDescent="0.3">
      <c r="A23" s="12" t="s">
        <v>125</v>
      </c>
      <c r="B23" s="29">
        <v>43282</v>
      </c>
      <c r="C23" s="32">
        <f t="shared" si="0"/>
        <v>61</v>
      </c>
      <c r="D23" s="29">
        <v>43343</v>
      </c>
      <c r="F23" s="76">
        <f t="shared" si="1"/>
        <v>43647</v>
      </c>
      <c r="G23" s="55">
        <f t="shared" si="2"/>
        <v>61</v>
      </c>
      <c r="H23" s="76">
        <f t="shared" si="3"/>
        <v>43708</v>
      </c>
    </row>
    <row r="24" spans="1:8" x14ac:dyDescent="0.3">
      <c r="A24" s="12" t="s">
        <v>126</v>
      </c>
      <c r="B24" s="29">
        <v>43282</v>
      </c>
      <c r="C24" s="32">
        <f t="shared" si="0"/>
        <v>61</v>
      </c>
      <c r="D24" s="29">
        <v>43343</v>
      </c>
      <c r="F24" s="76">
        <f t="shared" si="1"/>
        <v>43647</v>
      </c>
      <c r="G24" s="55">
        <f t="shared" si="2"/>
        <v>61</v>
      </c>
      <c r="H24" s="76">
        <f t="shared" si="3"/>
        <v>43708</v>
      </c>
    </row>
    <row r="25" spans="1:8" x14ac:dyDescent="0.3">
      <c r="A25" s="12" t="s">
        <v>127</v>
      </c>
      <c r="B25" s="29">
        <v>43282</v>
      </c>
      <c r="C25" s="32">
        <f t="shared" si="0"/>
        <v>61</v>
      </c>
      <c r="D25" s="29">
        <v>43343</v>
      </c>
      <c r="F25" s="76">
        <f t="shared" si="1"/>
        <v>43647</v>
      </c>
      <c r="G25" s="55">
        <f t="shared" si="2"/>
        <v>61</v>
      </c>
      <c r="H25" s="76">
        <f t="shared" si="3"/>
        <v>43708</v>
      </c>
    </row>
    <row r="26" spans="1:8" x14ac:dyDescent="0.3">
      <c r="A26" s="12" t="s">
        <v>128</v>
      </c>
      <c r="B26" s="29">
        <v>43344</v>
      </c>
      <c r="C26" s="32">
        <f t="shared" si="0"/>
        <v>29</v>
      </c>
      <c r="D26" s="29">
        <v>43373</v>
      </c>
      <c r="F26" s="76">
        <f t="shared" si="1"/>
        <v>43709</v>
      </c>
      <c r="G26" s="55">
        <f t="shared" si="2"/>
        <v>29</v>
      </c>
      <c r="H26" s="76">
        <f t="shared" si="3"/>
        <v>43738</v>
      </c>
    </row>
    <row r="27" spans="1:8" x14ac:dyDescent="0.3">
      <c r="A27" s="12" t="s">
        <v>110</v>
      </c>
      <c r="B27" s="29">
        <v>43101</v>
      </c>
      <c r="C27" s="32">
        <f t="shared" si="0"/>
        <v>272</v>
      </c>
      <c r="D27" s="29">
        <v>43373</v>
      </c>
      <c r="F27" s="76">
        <f t="shared" si="1"/>
        <v>43466</v>
      </c>
      <c r="G27" s="55">
        <f t="shared" si="2"/>
        <v>272</v>
      </c>
      <c r="H27" s="76">
        <f t="shared" si="3"/>
        <v>43738</v>
      </c>
    </row>
    <row r="28" spans="1:8" x14ac:dyDescent="0.3">
      <c r="A28" s="19" t="s">
        <v>41</v>
      </c>
      <c r="B28" s="27">
        <v>43160</v>
      </c>
      <c r="C28" s="31">
        <f t="shared" si="0"/>
        <v>213</v>
      </c>
      <c r="D28" s="27">
        <v>43373</v>
      </c>
      <c r="F28" s="76">
        <f t="shared" si="1"/>
        <v>43525</v>
      </c>
      <c r="G28" s="55">
        <f t="shared" si="2"/>
        <v>213</v>
      </c>
      <c r="H28" s="76">
        <f t="shared" si="3"/>
        <v>43738</v>
      </c>
    </row>
    <row r="29" spans="1:8" x14ac:dyDescent="0.3">
      <c r="A29" s="12" t="s">
        <v>130</v>
      </c>
      <c r="B29" s="29">
        <v>43160</v>
      </c>
      <c r="C29" s="32">
        <f t="shared" si="0"/>
        <v>45</v>
      </c>
      <c r="D29" s="29">
        <v>43205</v>
      </c>
      <c r="F29" s="76">
        <f t="shared" si="1"/>
        <v>43525</v>
      </c>
      <c r="G29" s="55">
        <f t="shared" si="2"/>
        <v>45</v>
      </c>
      <c r="H29" s="76">
        <f t="shared" si="3"/>
        <v>43570</v>
      </c>
    </row>
    <row r="30" spans="1:8" x14ac:dyDescent="0.3">
      <c r="A30" s="12" t="s">
        <v>131</v>
      </c>
      <c r="B30" s="29">
        <v>43160</v>
      </c>
      <c r="C30" s="32">
        <f t="shared" si="0"/>
        <v>45</v>
      </c>
      <c r="D30" s="29">
        <v>43205</v>
      </c>
      <c r="F30" s="76">
        <f t="shared" si="1"/>
        <v>43525</v>
      </c>
      <c r="G30" s="55">
        <f t="shared" si="2"/>
        <v>45</v>
      </c>
      <c r="H30" s="76">
        <f t="shared" si="3"/>
        <v>43570</v>
      </c>
    </row>
    <row r="31" spans="1:8" x14ac:dyDescent="0.3">
      <c r="A31" s="12" t="s">
        <v>132</v>
      </c>
      <c r="B31" s="29">
        <v>43191</v>
      </c>
      <c r="C31" s="32">
        <f t="shared" si="0"/>
        <v>44</v>
      </c>
      <c r="D31" s="29">
        <v>43235</v>
      </c>
      <c r="F31" s="76">
        <f t="shared" si="1"/>
        <v>43556</v>
      </c>
      <c r="G31" s="55">
        <f t="shared" si="2"/>
        <v>44</v>
      </c>
      <c r="H31" s="76">
        <f t="shared" si="3"/>
        <v>43600</v>
      </c>
    </row>
    <row r="32" spans="1:8" x14ac:dyDescent="0.3">
      <c r="A32" s="12" t="s">
        <v>133</v>
      </c>
      <c r="B32" s="29">
        <v>43236</v>
      </c>
      <c r="C32" s="32">
        <f t="shared" si="0"/>
        <v>107</v>
      </c>
      <c r="D32" s="29">
        <v>43343</v>
      </c>
      <c r="F32" s="76">
        <f t="shared" si="1"/>
        <v>43601</v>
      </c>
      <c r="G32" s="55">
        <f t="shared" si="2"/>
        <v>107</v>
      </c>
      <c r="H32" s="76">
        <f t="shared" si="3"/>
        <v>43708</v>
      </c>
    </row>
    <row r="33" spans="1:8" x14ac:dyDescent="0.3">
      <c r="A33" s="12" t="s">
        <v>134</v>
      </c>
      <c r="B33" s="29">
        <v>43344</v>
      </c>
      <c r="C33" s="32">
        <f t="shared" si="0"/>
        <v>29</v>
      </c>
      <c r="D33" s="29">
        <v>43373</v>
      </c>
      <c r="F33" s="76">
        <f t="shared" si="1"/>
        <v>43709</v>
      </c>
      <c r="G33" s="55">
        <f t="shared" si="2"/>
        <v>29</v>
      </c>
      <c r="H33" s="76">
        <f t="shared" si="3"/>
        <v>43738</v>
      </c>
    </row>
    <row r="34" spans="1:8" x14ac:dyDescent="0.3">
      <c r="A34" s="12" t="s">
        <v>110</v>
      </c>
      <c r="B34" s="29">
        <v>43160</v>
      </c>
      <c r="C34" s="32">
        <f t="shared" si="0"/>
        <v>213</v>
      </c>
      <c r="D34" s="29">
        <v>43373</v>
      </c>
      <c r="F34" s="76">
        <f t="shared" si="1"/>
        <v>43525</v>
      </c>
      <c r="G34" s="55">
        <f t="shared" si="2"/>
        <v>213</v>
      </c>
      <c r="H34" s="76">
        <f t="shared" si="3"/>
        <v>43738</v>
      </c>
    </row>
    <row r="35" spans="1:8" x14ac:dyDescent="0.3">
      <c r="A35" s="19" t="s">
        <v>42</v>
      </c>
      <c r="B35" s="27">
        <v>43221</v>
      </c>
      <c r="C35" s="31">
        <f t="shared" si="0"/>
        <v>275</v>
      </c>
      <c r="D35" s="27">
        <v>43496</v>
      </c>
      <c r="F35" s="76">
        <f t="shared" si="1"/>
        <v>43586</v>
      </c>
      <c r="G35" s="55">
        <f t="shared" si="2"/>
        <v>275</v>
      </c>
      <c r="H35" s="76">
        <f t="shared" si="3"/>
        <v>43861</v>
      </c>
    </row>
    <row r="36" spans="1:8" x14ac:dyDescent="0.3">
      <c r="A36" s="12" t="s">
        <v>135</v>
      </c>
      <c r="B36" s="29">
        <v>43221</v>
      </c>
      <c r="C36" s="32">
        <f t="shared" si="0"/>
        <v>90</v>
      </c>
      <c r="D36" s="29">
        <v>43311</v>
      </c>
      <c r="F36" s="76">
        <f t="shared" si="1"/>
        <v>43586</v>
      </c>
      <c r="G36" s="55">
        <f t="shared" si="2"/>
        <v>90</v>
      </c>
      <c r="H36" s="76">
        <f t="shared" si="3"/>
        <v>43676</v>
      </c>
    </row>
    <row r="37" spans="1:8" x14ac:dyDescent="0.3">
      <c r="A37" s="12" t="s">
        <v>136</v>
      </c>
      <c r="B37" s="29">
        <v>43282</v>
      </c>
      <c r="C37" s="32">
        <f t="shared" si="0"/>
        <v>91</v>
      </c>
      <c r="D37" s="29">
        <v>43373</v>
      </c>
      <c r="F37" s="76">
        <f t="shared" si="1"/>
        <v>43647</v>
      </c>
      <c r="G37" s="55">
        <f t="shared" si="2"/>
        <v>91</v>
      </c>
      <c r="H37" s="76">
        <f t="shared" si="3"/>
        <v>43738</v>
      </c>
    </row>
    <row r="38" spans="1:8" x14ac:dyDescent="0.3">
      <c r="A38" s="12" t="s">
        <v>137</v>
      </c>
      <c r="B38" s="29">
        <v>43374</v>
      </c>
      <c r="C38" s="32">
        <f t="shared" si="0"/>
        <v>90</v>
      </c>
      <c r="D38" s="29">
        <v>43464</v>
      </c>
      <c r="F38" s="76">
        <f t="shared" si="1"/>
        <v>43739</v>
      </c>
      <c r="G38" s="55">
        <f t="shared" si="2"/>
        <v>90</v>
      </c>
      <c r="H38" s="76">
        <f t="shared" si="3"/>
        <v>43829</v>
      </c>
    </row>
    <row r="39" spans="1:8" x14ac:dyDescent="0.3">
      <c r="A39" s="12" t="s">
        <v>138</v>
      </c>
      <c r="B39" s="29">
        <v>43466</v>
      </c>
      <c r="C39" s="32">
        <f t="shared" si="0"/>
        <v>30</v>
      </c>
      <c r="D39" s="29">
        <v>43496</v>
      </c>
      <c r="F39" s="76">
        <f t="shared" si="1"/>
        <v>43831</v>
      </c>
      <c r="G39" s="55">
        <f t="shared" si="2"/>
        <v>30</v>
      </c>
      <c r="H39" s="76">
        <f t="shared" si="3"/>
        <v>43861</v>
      </c>
    </row>
    <row r="40" spans="1:8" x14ac:dyDescent="0.3">
      <c r="A40" s="12" t="s">
        <v>110</v>
      </c>
      <c r="B40" s="29">
        <v>43221</v>
      </c>
      <c r="C40" s="32">
        <f>D40-B40-1</f>
        <v>274</v>
      </c>
      <c r="D40" s="29">
        <v>43496</v>
      </c>
      <c r="F40" s="76">
        <f t="shared" si="1"/>
        <v>43586</v>
      </c>
      <c r="G40" s="55">
        <f t="shared" si="2"/>
        <v>275</v>
      </c>
      <c r="H40" s="76">
        <f t="shared" si="3"/>
        <v>43861</v>
      </c>
    </row>
    <row r="41" spans="1:8" x14ac:dyDescent="0.3">
      <c r="A41" s="19" t="s">
        <v>43</v>
      </c>
      <c r="B41" s="27">
        <v>43282</v>
      </c>
      <c r="C41" s="31">
        <f t="shared" si="0"/>
        <v>183</v>
      </c>
      <c r="D41" s="27">
        <v>43465</v>
      </c>
      <c r="F41" s="76">
        <f t="shared" si="1"/>
        <v>43647</v>
      </c>
      <c r="G41" s="55">
        <f t="shared" si="2"/>
        <v>183</v>
      </c>
      <c r="H41" s="76">
        <f t="shared" si="3"/>
        <v>43830</v>
      </c>
    </row>
    <row r="42" spans="1:8" x14ac:dyDescent="0.3">
      <c r="A42" s="12" t="s">
        <v>139</v>
      </c>
      <c r="B42" s="29">
        <v>43282</v>
      </c>
      <c r="C42" s="32">
        <f t="shared" si="0"/>
        <v>30</v>
      </c>
      <c r="D42" s="29">
        <v>43312</v>
      </c>
      <c r="F42" s="76">
        <f t="shared" si="1"/>
        <v>43647</v>
      </c>
      <c r="G42" s="55">
        <f t="shared" si="2"/>
        <v>30</v>
      </c>
      <c r="H42" s="76">
        <f t="shared" si="3"/>
        <v>43677</v>
      </c>
    </row>
    <row r="43" spans="1:8" x14ac:dyDescent="0.3">
      <c r="A43" s="12" t="s">
        <v>140</v>
      </c>
      <c r="B43" s="29">
        <v>43313</v>
      </c>
      <c r="C43" s="32">
        <f t="shared" si="0"/>
        <v>30</v>
      </c>
      <c r="D43" s="29">
        <v>43343</v>
      </c>
      <c r="F43" s="76">
        <f t="shared" si="1"/>
        <v>43678</v>
      </c>
      <c r="G43" s="55">
        <f t="shared" si="2"/>
        <v>30</v>
      </c>
      <c r="H43" s="76">
        <f t="shared" si="3"/>
        <v>43708</v>
      </c>
    </row>
    <row r="44" spans="1:8" x14ac:dyDescent="0.3">
      <c r="A44" s="12" t="s">
        <v>141</v>
      </c>
      <c r="B44" s="29">
        <v>43344</v>
      </c>
      <c r="C44" s="32">
        <f t="shared" si="0"/>
        <v>90</v>
      </c>
      <c r="D44" s="29">
        <v>43434</v>
      </c>
      <c r="F44" s="76">
        <f t="shared" si="1"/>
        <v>43709</v>
      </c>
      <c r="G44" s="55">
        <f t="shared" si="2"/>
        <v>90</v>
      </c>
      <c r="H44" s="76">
        <f t="shared" si="3"/>
        <v>43799</v>
      </c>
    </row>
    <row r="45" spans="1:8" x14ac:dyDescent="0.3">
      <c r="A45" s="12" t="s">
        <v>142</v>
      </c>
      <c r="B45" s="29">
        <v>43435</v>
      </c>
      <c r="C45" s="32">
        <f t="shared" si="0"/>
        <v>30</v>
      </c>
      <c r="D45" s="29">
        <v>43465</v>
      </c>
      <c r="F45" s="76">
        <f t="shared" si="1"/>
        <v>43800</v>
      </c>
      <c r="G45" s="55">
        <f t="shared" si="2"/>
        <v>30</v>
      </c>
      <c r="H45" s="76">
        <f t="shared" si="3"/>
        <v>43830</v>
      </c>
    </row>
    <row r="46" spans="1:8" x14ac:dyDescent="0.3">
      <c r="A46" s="12" t="s">
        <v>110</v>
      </c>
      <c r="B46" s="29">
        <v>43282</v>
      </c>
      <c r="C46" s="32">
        <f t="shared" si="0"/>
        <v>183</v>
      </c>
      <c r="D46" s="29">
        <v>43465</v>
      </c>
      <c r="F46" s="76">
        <f t="shared" si="1"/>
        <v>43647</v>
      </c>
      <c r="G46" s="55">
        <f t="shared" si="2"/>
        <v>183</v>
      </c>
      <c r="H46" s="76">
        <f t="shared" si="3"/>
        <v>43830</v>
      </c>
    </row>
    <row r="47" spans="1:8" x14ac:dyDescent="0.3">
      <c r="A47" s="19" t="s">
        <v>44</v>
      </c>
      <c r="B47" s="27">
        <v>43282</v>
      </c>
      <c r="C47" s="31">
        <f t="shared" si="0"/>
        <v>273</v>
      </c>
      <c r="D47" s="27">
        <v>43555</v>
      </c>
      <c r="F47" s="76">
        <f t="shared" si="1"/>
        <v>43647</v>
      </c>
      <c r="G47" s="55">
        <f t="shared" si="2"/>
        <v>273</v>
      </c>
      <c r="H47" s="76">
        <f t="shared" si="3"/>
        <v>43920</v>
      </c>
    </row>
    <row r="48" spans="1:8" x14ac:dyDescent="0.3">
      <c r="A48" s="12" t="s">
        <v>143</v>
      </c>
      <c r="B48" s="29">
        <v>43282</v>
      </c>
      <c r="C48" s="32">
        <f t="shared" si="0"/>
        <v>91</v>
      </c>
      <c r="D48" s="29">
        <v>43373</v>
      </c>
      <c r="F48" s="76">
        <f t="shared" si="1"/>
        <v>43647</v>
      </c>
      <c r="G48" s="55">
        <f t="shared" si="2"/>
        <v>91</v>
      </c>
      <c r="H48" s="76">
        <f t="shared" si="3"/>
        <v>43738</v>
      </c>
    </row>
    <row r="49" spans="1:8" x14ac:dyDescent="0.3">
      <c r="A49" s="12" t="s">
        <v>144</v>
      </c>
      <c r="B49" s="29">
        <v>43313</v>
      </c>
      <c r="C49" s="32">
        <f t="shared" si="0"/>
        <v>91</v>
      </c>
      <c r="D49" s="29">
        <v>43404</v>
      </c>
      <c r="F49" s="76">
        <f t="shared" si="1"/>
        <v>43678</v>
      </c>
      <c r="G49" s="55">
        <f t="shared" si="2"/>
        <v>91</v>
      </c>
      <c r="H49" s="76">
        <f t="shared" si="3"/>
        <v>43769</v>
      </c>
    </row>
    <row r="50" spans="1:8" x14ac:dyDescent="0.3">
      <c r="A50" s="12" t="s">
        <v>145</v>
      </c>
      <c r="B50" s="29">
        <v>43405</v>
      </c>
      <c r="C50" s="32">
        <f t="shared" si="0"/>
        <v>119</v>
      </c>
      <c r="D50" s="29">
        <v>43524</v>
      </c>
      <c r="F50" s="76">
        <f t="shared" si="1"/>
        <v>43770</v>
      </c>
      <c r="G50" s="55">
        <f t="shared" si="2"/>
        <v>119</v>
      </c>
      <c r="H50" s="76">
        <f t="shared" si="3"/>
        <v>43889</v>
      </c>
    </row>
    <row r="51" spans="1:8" x14ac:dyDescent="0.3">
      <c r="A51" s="12" t="s">
        <v>146</v>
      </c>
      <c r="B51" s="29">
        <v>43466</v>
      </c>
      <c r="C51" s="32">
        <f t="shared" si="0"/>
        <v>58</v>
      </c>
      <c r="D51" s="29">
        <v>43524</v>
      </c>
      <c r="F51" s="76">
        <f t="shared" si="1"/>
        <v>43831</v>
      </c>
      <c r="G51" s="55">
        <f t="shared" si="2"/>
        <v>58</v>
      </c>
      <c r="H51" s="76">
        <f t="shared" si="3"/>
        <v>43889</v>
      </c>
    </row>
    <row r="52" spans="1:8" x14ac:dyDescent="0.3">
      <c r="A52" s="12" t="s">
        <v>147</v>
      </c>
      <c r="B52" s="29">
        <v>43525</v>
      </c>
      <c r="C52" s="32">
        <f t="shared" si="0"/>
        <v>30</v>
      </c>
      <c r="D52" s="29">
        <v>43555</v>
      </c>
      <c r="F52" s="76">
        <f t="shared" si="1"/>
        <v>43890</v>
      </c>
      <c r="G52" s="55">
        <f t="shared" si="2"/>
        <v>30</v>
      </c>
      <c r="H52" s="76">
        <f t="shared" si="3"/>
        <v>43920</v>
      </c>
    </row>
    <row r="53" spans="1:8" x14ac:dyDescent="0.3">
      <c r="A53" s="12" t="s">
        <v>110</v>
      </c>
      <c r="B53" s="29">
        <v>43282</v>
      </c>
      <c r="C53" s="32">
        <f t="shared" si="0"/>
        <v>273</v>
      </c>
      <c r="D53" s="29">
        <v>43555</v>
      </c>
      <c r="F53" s="76">
        <f t="shared" si="1"/>
        <v>43647</v>
      </c>
      <c r="G53" s="55">
        <f t="shared" si="2"/>
        <v>273</v>
      </c>
      <c r="H53" s="76">
        <f t="shared" si="3"/>
        <v>43920</v>
      </c>
    </row>
    <row r="54" spans="1:8" x14ac:dyDescent="0.3">
      <c r="A54" s="19" t="s">
        <v>45</v>
      </c>
      <c r="B54" s="27">
        <v>43282</v>
      </c>
      <c r="C54" s="31">
        <f t="shared" si="0"/>
        <v>364</v>
      </c>
      <c r="D54" s="27">
        <v>43646</v>
      </c>
      <c r="F54" s="76">
        <f t="shared" si="1"/>
        <v>43647</v>
      </c>
      <c r="G54" s="55">
        <f t="shared" si="2"/>
        <v>364</v>
      </c>
      <c r="H54" s="76">
        <f t="shared" si="3"/>
        <v>44011</v>
      </c>
    </row>
    <row r="55" spans="1:8" x14ac:dyDescent="0.3">
      <c r="A55" s="12" t="s">
        <v>148</v>
      </c>
      <c r="B55" s="29">
        <v>43282</v>
      </c>
      <c r="C55" s="32">
        <f t="shared" si="0"/>
        <v>61</v>
      </c>
      <c r="D55" s="29">
        <v>43343</v>
      </c>
      <c r="F55" s="76">
        <f t="shared" si="1"/>
        <v>43647</v>
      </c>
      <c r="G55" s="55">
        <f t="shared" si="2"/>
        <v>61</v>
      </c>
      <c r="H55" s="76">
        <f t="shared" si="3"/>
        <v>43708</v>
      </c>
    </row>
    <row r="56" spans="1:8" x14ac:dyDescent="0.3">
      <c r="A56" s="12" t="s">
        <v>149</v>
      </c>
      <c r="B56" s="29">
        <v>43344</v>
      </c>
      <c r="C56" s="32">
        <f t="shared" si="0"/>
        <v>90</v>
      </c>
      <c r="D56" s="29">
        <v>43434</v>
      </c>
      <c r="F56" s="76">
        <f t="shared" si="1"/>
        <v>43709</v>
      </c>
      <c r="G56" s="55">
        <f t="shared" si="2"/>
        <v>90</v>
      </c>
      <c r="H56" s="76">
        <f t="shared" si="3"/>
        <v>43799</v>
      </c>
    </row>
    <row r="57" spans="1:8" x14ac:dyDescent="0.3">
      <c r="A57" s="12" t="s">
        <v>150</v>
      </c>
      <c r="B57" s="29">
        <v>43435</v>
      </c>
      <c r="C57" s="32">
        <f t="shared" si="0"/>
        <v>61</v>
      </c>
      <c r="D57" s="29">
        <v>43496</v>
      </c>
      <c r="F57" s="76">
        <f t="shared" si="1"/>
        <v>43800</v>
      </c>
      <c r="G57" s="55">
        <f t="shared" si="2"/>
        <v>61</v>
      </c>
      <c r="H57" s="76">
        <f t="shared" si="3"/>
        <v>43861</v>
      </c>
    </row>
    <row r="58" spans="1:8" x14ac:dyDescent="0.3">
      <c r="A58" s="12" t="s">
        <v>151</v>
      </c>
      <c r="B58" s="29">
        <v>43497</v>
      </c>
      <c r="C58" s="32">
        <f t="shared" si="0"/>
        <v>149</v>
      </c>
      <c r="D58" s="29">
        <v>43646</v>
      </c>
      <c r="F58" s="76">
        <f t="shared" si="1"/>
        <v>43862</v>
      </c>
      <c r="G58" s="55">
        <f t="shared" si="2"/>
        <v>149</v>
      </c>
      <c r="H58" s="76">
        <f t="shared" si="3"/>
        <v>44011</v>
      </c>
    </row>
    <row r="59" spans="1:8" x14ac:dyDescent="0.3">
      <c r="A59" s="12" t="s">
        <v>110</v>
      </c>
      <c r="B59" s="29">
        <v>43282</v>
      </c>
      <c r="C59" s="32">
        <f t="shared" si="0"/>
        <v>364</v>
      </c>
      <c r="D59" s="29">
        <v>43646</v>
      </c>
      <c r="F59" s="76">
        <f t="shared" si="1"/>
        <v>43647</v>
      </c>
      <c r="G59" s="55">
        <f t="shared" si="2"/>
        <v>364</v>
      </c>
      <c r="H59" s="76">
        <f t="shared" si="3"/>
        <v>44011</v>
      </c>
    </row>
    <row r="60" spans="1:8" x14ac:dyDescent="0.3">
      <c r="A60" s="19" t="s">
        <v>46</v>
      </c>
      <c r="B60" s="27">
        <v>43374</v>
      </c>
      <c r="C60" s="31">
        <f t="shared" si="0"/>
        <v>181</v>
      </c>
      <c r="D60" s="27">
        <v>43555</v>
      </c>
      <c r="F60" s="76">
        <f t="shared" si="1"/>
        <v>43739</v>
      </c>
      <c r="G60" s="55">
        <f t="shared" si="2"/>
        <v>181</v>
      </c>
      <c r="H60" s="76">
        <f t="shared" si="3"/>
        <v>43920</v>
      </c>
    </row>
    <row r="61" spans="1:8" x14ac:dyDescent="0.3">
      <c r="A61" s="15" t="s">
        <v>152</v>
      </c>
      <c r="B61" s="29">
        <v>43374</v>
      </c>
      <c r="C61" s="32">
        <f t="shared" si="0"/>
        <v>30</v>
      </c>
      <c r="D61" s="29">
        <v>43404</v>
      </c>
      <c r="F61" s="76">
        <f t="shared" si="1"/>
        <v>43739</v>
      </c>
      <c r="G61" s="55">
        <f t="shared" si="2"/>
        <v>30</v>
      </c>
      <c r="H61" s="76">
        <f t="shared" si="3"/>
        <v>43769</v>
      </c>
    </row>
    <row r="62" spans="1:8" x14ac:dyDescent="0.3">
      <c r="A62" s="15" t="s">
        <v>153</v>
      </c>
      <c r="B62" s="29">
        <v>43405</v>
      </c>
      <c r="C62" s="32">
        <f t="shared" si="0"/>
        <v>60</v>
      </c>
      <c r="D62" s="29">
        <v>43465</v>
      </c>
      <c r="F62" s="76">
        <f t="shared" si="1"/>
        <v>43770</v>
      </c>
      <c r="G62" s="55">
        <f t="shared" si="2"/>
        <v>60</v>
      </c>
      <c r="H62" s="76">
        <f t="shared" si="3"/>
        <v>43830</v>
      </c>
    </row>
    <row r="63" spans="1:8" x14ac:dyDescent="0.3">
      <c r="A63" s="15" t="s">
        <v>154</v>
      </c>
      <c r="B63" s="29">
        <v>43466</v>
      </c>
      <c r="C63" s="32">
        <f t="shared" si="0"/>
        <v>58</v>
      </c>
      <c r="D63" s="29">
        <v>43524</v>
      </c>
      <c r="F63" s="76">
        <f t="shared" si="1"/>
        <v>43831</v>
      </c>
      <c r="G63" s="55">
        <f t="shared" si="2"/>
        <v>58</v>
      </c>
      <c r="H63" s="76">
        <f t="shared" si="3"/>
        <v>43889</v>
      </c>
    </row>
    <row r="64" spans="1:8" x14ac:dyDescent="0.3">
      <c r="A64" s="15" t="s">
        <v>155</v>
      </c>
      <c r="B64" s="29">
        <v>43525</v>
      </c>
      <c r="C64" s="32">
        <f t="shared" si="0"/>
        <v>30</v>
      </c>
      <c r="D64" s="29">
        <v>43555</v>
      </c>
      <c r="F64" s="76">
        <f t="shared" si="1"/>
        <v>43890</v>
      </c>
      <c r="G64" s="55">
        <f t="shared" si="2"/>
        <v>30</v>
      </c>
      <c r="H64" s="76">
        <f t="shared" si="3"/>
        <v>43920</v>
      </c>
    </row>
    <row r="65" spans="1:8" x14ac:dyDescent="0.3">
      <c r="A65" s="12" t="s">
        <v>110</v>
      </c>
      <c r="B65" s="29">
        <v>43374</v>
      </c>
      <c r="C65" s="32">
        <f t="shared" si="0"/>
        <v>181</v>
      </c>
      <c r="D65" s="29">
        <v>43555</v>
      </c>
      <c r="F65" s="76">
        <f t="shared" si="1"/>
        <v>43739</v>
      </c>
      <c r="G65" s="55">
        <f t="shared" si="2"/>
        <v>181</v>
      </c>
      <c r="H65" s="76">
        <f t="shared" si="3"/>
        <v>43920</v>
      </c>
    </row>
    <row r="66" spans="1:8" x14ac:dyDescent="0.3">
      <c r="A66" s="19" t="s">
        <v>47</v>
      </c>
      <c r="B66" s="27">
        <v>43221</v>
      </c>
      <c r="C66" s="31">
        <f t="shared" si="0"/>
        <v>425</v>
      </c>
      <c r="D66" s="27">
        <v>43646</v>
      </c>
      <c r="F66" s="76">
        <f t="shared" si="1"/>
        <v>43586</v>
      </c>
      <c r="G66" s="55">
        <f t="shared" si="2"/>
        <v>425</v>
      </c>
      <c r="H66" s="76">
        <f t="shared" si="3"/>
        <v>44011</v>
      </c>
    </row>
    <row r="67" spans="1:8" x14ac:dyDescent="0.3">
      <c r="A67" s="15" t="s">
        <v>156</v>
      </c>
      <c r="B67" s="29">
        <v>43221</v>
      </c>
      <c r="C67" s="32">
        <f t="shared" ref="C67:C84" si="4">D67-B67</f>
        <v>91</v>
      </c>
      <c r="D67" s="29">
        <v>43312</v>
      </c>
      <c r="F67" s="76">
        <f t="shared" ref="F67:F84" si="5">B67+365</f>
        <v>43586</v>
      </c>
      <c r="G67" s="55">
        <f t="shared" ref="G67:G84" si="6">H67-F67</f>
        <v>91</v>
      </c>
      <c r="H67" s="76">
        <f t="shared" ref="H67:H84" si="7">D67+365</f>
        <v>43677</v>
      </c>
    </row>
    <row r="68" spans="1:8" x14ac:dyDescent="0.3">
      <c r="A68" s="15" t="s">
        <v>157</v>
      </c>
      <c r="B68" s="29">
        <v>43282</v>
      </c>
      <c r="C68" s="32">
        <f t="shared" si="4"/>
        <v>122</v>
      </c>
      <c r="D68" s="29">
        <v>43404</v>
      </c>
      <c r="F68" s="76">
        <f t="shared" si="5"/>
        <v>43647</v>
      </c>
      <c r="G68" s="55">
        <f t="shared" si="6"/>
        <v>122</v>
      </c>
      <c r="H68" s="76">
        <f t="shared" si="7"/>
        <v>43769</v>
      </c>
    </row>
    <row r="69" spans="1:8" x14ac:dyDescent="0.3">
      <c r="A69" s="15" t="s">
        <v>158</v>
      </c>
      <c r="B69" s="29">
        <v>43344</v>
      </c>
      <c r="C69" s="32">
        <f t="shared" si="4"/>
        <v>180</v>
      </c>
      <c r="D69" s="29">
        <v>43524</v>
      </c>
      <c r="F69" s="76">
        <f t="shared" si="5"/>
        <v>43709</v>
      </c>
      <c r="G69" s="55">
        <f t="shared" si="6"/>
        <v>180</v>
      </c>
      <c r="H69" s="76">
        <f t="shared" si="7"/>
        <v>43889</v>
      </c>
    </row>
    <row r="70" spans="1:8" x14ac:dyDescent="0.3">
      <c r="A70" s="15" t="s">
        <v>159</v>
      </c>
      <c r="B70" s="29">
        <v>43497</v>
      </c>
      <c r="C70" s="32">
        <f t="shared" si="4"/>
        <v>58</v>
      </c>
      <c r="D70" s="29">
        <v>43555</v>
      </c>
      <c r="F70" s="76">
        <f t="shared" si="5"/>
        <v>43862</v>
      </c>
      <c r="G70" s="55">
        <f t="shared" si="6"/>
        <v>58</v>
      </c>
      <c r="H70" s="76">
        <f t="shared" si="7"/>
        <v>43920</v>
      </c>
    </row>
    <row r="71" spans="1:8" x14ac:dyDescent="0.3">
      <c r="A71" s="15" t="s">
        <v>160</v>
      </c>
      <c r="B71" s="29">
        <v>43497</v>
      </c>
      <c r="C71" s="32">
        <f t="shared" si="4"/>
        <v>119</v>
      </c>
      <c r="D71" s="29">
        <v>43616</v>
      </c>
      <c r="F71" s="76">
        <f t="shared" si="5"/>
        <v>43862</v>
      </c>
      <c r="G71" s="55">
        <f t="shared" si="6"/>
        <v>119</v>
      </c>
      <c r="H71" s="76">
        <f t="shared" si="7"/>
        <v>43981</v>
      </c>
    </row>
    <row r="72" spans="1:8" x14ac:dyDescent="0.3">
      <c r="A72" s="15" t="s">
        <v>161</v>
      </c>
      <c r="B72" s="29">
        <v>43556</v>
      </c>
      <c r="C72" s="32">
        <f t="shared" si="4"/>
        <v>90</v>
      </c>
      <c r="D72" s="29">
        <v>43646</v>
      </c>
      <c r="F72" s="76">
        <f t="shared" si="5"/>
        <v>43921</v>
      </c>
      <c r="G72" s="55">
        <f t="shared" si="6"/>
        <v>90</v>
      </c>
      <c r="H72" s="76">
        <f t="shared" si="7"/>
        <v>44011</v>
      </c>
    </row>
    <row r="73" spans="1:8" x14ac:dyDescent="0.3">
      <c r="A73" s="12" t="s">
        <v>110</v>
      </c>
      <c r="B73" s="29">
        <v>43221</v>
      </c>
      <c r="C73" s="32">
        <f t="shared" si="4"/>
        <v>425</v>
      </c>
      <c r="D73" s="29">
        <v>43646</v>
      </c>
      <c r="F73" s="76">
        <f t="shared" si="5"/>
        <v>43586</v>
      </c>
      <c r="G73" s="55">
        <f t="shared" si="6"/>
        <v>425</v>
      </c>
      <c r="H73" s="76">
        <f t="shared" si="7"/>
        <v>44011</v>
      </c>
    </row>
    <row r="74" spans="1:8" x14ac:dyDescent="0.3">
      <c r="A74" s="19" t="s">
        <v>173</v>
      </c>
      <c r="B74" s="27">
        <v>43374</v>
      </c>
      <c r="C74" s="31">
        <f t="shared" si="4"/>
        <v>272</v>
      </c>
      <c r="D74" s="27">
        <v>43646</v>
      </c>
      <c r="F74" s="76">
        <f t="shared" si="5"/>
        <v>43739</v>
      </c>
      <c r="G74" s="55">
        <f t="shared" si="6"/>
        <v>272</v>
      </c>
      <c r="H74" s="76">
        <f t="shared" si="7"/>
        <v>44011</v>
      </c>
    </row>
    <row r="75" spans="1:8" x14ac:dyDescent="0.3">
      <c r="A75" s="15" t="s">
        <v>162</v>
      </c>
      <c r="B75" s="29">
        <v>43374</v>
      </c>
      <c r="C75" s="32">
        <f t="shared" si="4"/>
        <v>45</v>
      </c>
      <c r="D75" s="29">
        <v>43419</v>
      </c>
      <c r="F75" s="76">
        <f t="shared" si="5"/>
        <v>43739</v>
      </c>
      <c r="G75" s="55">
        <f t="shared" si="6"/>
        <v>45</v>
      </c>
      <c r="H75" s="76">
        <f t="shared" si="7"/>
        <v>43784</v>
      </c>
    </row>
    <row r="76" spans="1:8" x14ac:dyDescent="0.3">
      <c r="A76" s="15" t="s">
        <v>163</v>
      </c>
      <c r="B76" s="29">
        <v>43405</v>
      </c>
      <c r="C76" s="32">
        <f t="shared" si="4"/>
        <v>60</v>
      </c>
      <c r="D76" s="29">
        <v>43465</v>
      </c>
      <c r="F76" s="76">
        <f t="shared" si="5"/>
        <v>43770</v>
      </c>
      <c r="G76" s="55">
        <f t="shared" si="6"/>
        <v>60</v>
      </c>
      <c r="H76" s="76">
        <f t="shared" si="7"/>
        <v>43830</v>
      </c>
    </row>
    <row r="77" spans="1:8" x14ac:dyDescent="0.3">
      <c r="A77" s="14" t="s">
        <v>164</v>
      </c>
      <c r="B77" s="29">
        <v>43466</v>
      </c>
      <c r="C77" s="32">
        <f t="shared" si="4"/>
        <v>150</v>
      </c>
      <c r="D77" s="29">
        <v>43616</v>
      </c>
      <c r="F77" s="76">
        <f t="shared" si="5"/>
        <v>43831</v>
      </c>
      <c r="G77" s="55">
        <f t="shared" si="6"/>
        <v>150</v>
      </c>
      <c r="H77" s="76">
        <f t="shared" si="7"/>
        <v>43981</v>
      </c>
    </row>
    <row r="78" spans="1:8" x14ac:dyDescent="0.3">
      <c r="A78" s="14" t="s">
        <v>165</v>
      </c>
      <c r="B78" s="29">
        <v>43374</v>
      </c>
      <c r="C78" s="32">
        <f t="shared" si="4"/>
        <v>60</v>
      </c>
      <c r="D78" s="29">
        <v>43434</v>
      </c>
      <c r="F78" s="76">
        <f t="shared" si="5"/>
        <v>43739</v>
      </c>
      <c r="G78" s="55">
        <f t="shared" si="6"/>
        <v>60</v>
      </c>
      <c r="H78" s="76">
        <f t="shared" si="7"/>
        <v>43799</v>
      </c>
    </row>
    <row r="79" spans="1:8" x14ac:dyDescent="0.3">
      <c r="A79" s="14" t="s">
        <v>167</v>
      </c>
      <c r="B79" s="29">
        <v>43405</v>
      </c>
      <c r="C79" s="32">
        <f t="shared" si="4"/>
        <v>211</v>
      </c>
      <c r="D79" s="29">
        <v>43616</v>
      </c>
      <c r="F79" s="76">
        <f t="shared" si="5"/>
        <v>43770</v>
      </c>
      <c r="G79" s="55">
        <f t="shared" si="6"/>
        <v>211</v>
      </c>
      <c r="H79" s="76">
        <f t="shared" si="7"/>
        <v>43981</v>
      </c>
    </row>
    <row r="80" spans="1:8" x14ac:dyDescent="0.3">
      <c r="A80" s="17" t="s">
        <v>168</v>
      </c>
      <c r="B80" s="29">
        <v>43556</v>
      </c>
      <c r="C80" s="32">
        <f t="shared" si="4"/>
        <v>90</v>
      </c>
      <c r="D80" s="29">
        <v>43646</v>
      </c>
      <c r="F80" s="76">
        <f t="shared" si="5"/>
        <v>43921</v>
      </c>
      <c r="G80" s="55">
        <f t="shared" si="6"/>
        <v>90</v>
      </c>
      <c r="H80" s="76">
        <f t="shared" si="7"/>
        <v>44011</v>
      </c>
    </row>
    <row r="81" spans="1:8" x14ac:dyDescent="0.3">
      <c r="A81" s="12" t="s">
        <v>110</v>
      </c>
      <c r="B81" s="29">
        <v>43374</v>
      </c>
      <c r="C81" s="32">
        <f t="shared" si="4"/>
        <v>272</v>
      </c>
      <c r="D81" s="29">
        <v>43646</v>
      </c>
      <c r="F81" s="76">
        <f t="shared" si="5"/>
        <v>43739</v>
      </c>
      <c r="G81" s="55">
        <f t="shared" si="6"/>
        <v>272</v>
      </c>
      <c r="H81" s="76">
        <f t="shared" si="7"/>
        <v>44011</v>
      </c>
    </row>
    <row r="82" spans="1:8" x14ac:dyDescent="0.3">
      <c r="A82" s="22" t="s">
        <v>49</v>
      </c>
      <c r="B82" s="27">
        <v>43101</v>
      </c>
      <c r="C82" s="31">
        <f t="shared" si="4"/>
        <v>119</v>
      </c>
      <c r="D82" s="27">
        <v>43220</v>
      </c>
      <c r="F82" s="76">
        <f t="shared" si="5"/>
        <v>43466</v>
      </c>
      <c r="G82" s="55">
        <f t="shared" si="6"/>
        <v>119</v>
      </c>
      <c r="H82" s="76">
        <f t="shared" si="7"/>
        <v>43585</v>
      </c>
    </row>
    <row r="83" spans="1:8" x14ac:dyDescent="0.3">
      <c r="A83" s="22" t="s">
        <v>50</v>
      </c>
      <c r="B83" s="27">
        <v>43101</v>
      </c>
      <c r="C83" s="31">
        <f t="shared" si="4"/>
        <v>545</v>
      </c>
      <c r="D83" s="27">
        <v>43646</v>
      </c>
      <c r="F83" s="76">
        <f t="shared" si="5"/>
        <v>43466</v>
      </c>
      <c r="G83" s="55">
        <f t="shared" si="6"/>
        <v>545</v>
      </c>
      <c r="H83" s="76">
        <f t="shared" si="7"/>
        <v>44011</v>
      </c>
    </row>
    <row r="84" spans="1:8" x14ac:dyDescent="0.3">
      <c r="A84" s="22" t="s">
        <v>51</v>
      </c>
      <c r="B84" s="27">
        <v>43101</v>
      </c>
      <c r="C84" s="31">
        <f t="shared" si="4"/>
        <v>545</v>
      </c>
      <c r="D84" s="27">
        <v>43646</v>
      </c>
      <c r="F84" s="76">
        <f t="shared" si="5"/>
        <v>43466</v>
      </c>
      <c r="G84" s="55">
        <f t="shared" si="6"/>
        <v>545</v>
      </c>
      <c r="H84" s="76">
        <f t="shared" si="7"/>
        <v>44011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C6" sqref="C6"/>
    </sheetView>
  </sheetViews>
  <sheetFormatPr defaultRowHeight="14.4" x14ac:dyDescent="0.3"/>
  <cols>
    <col min="1" max="1" width="44.33203125" customWidth="1"/>
  </cols>
  <sheetData>
    <row r="1" spans="1:4" ht="15" thickBot="1" x14ac:dyDescent="0.35">
      <c r="A1" s="56" t="s">
        <v>174</v>
      </c>
      <c r="B1" s="56" t="s">
        <v>175</v>
      </c>
      <c r="C1" s="56" t="s">
        <v>176</v>
      </c>
      <c r="D1" s="56" t="s">
        <v>177</v>
      </c>
    </row>
    <row r="2" spans="1:4" ht="15" thickBot="1" x14ac:dyDescent="0.35">
      <c r="A2" s="57" t="s">
        <v>104</v>
      </c>
      <c r="B2" s="58">
        <v>910</v>
      </c>
      <c r="C2" s="58">
        <v>2</v>
      </c>
      <c r="D2" s="58">
        <v>10</v>
      </c>
    </row>
    <row r="3" spans="1:4" ht="15" thickBot="1" x14ac:dyDescent="0.35">
      <c r="A3" s="59" t="s">
        <v>178</v>
      </c>
      <c r="B3" s="60">
        <v>570</v>
      </c>
      <c r="C3" s="60">
        <v>5</v>
      </c>
      <c r="D3" s="60">
        <v>15</v>
      </c>
    </row>
    <row r="4" spans="1:4" ht="15" thickBot="1" x14ac:dyDescent="0.35">
      <c r="A4" s="59" t="s">
        <v>116</v>
      </c>
      <c r="B4" s="60">
        <v>650</v>
      </c>
      <c r="C4" s="60">
        <v>30</v>
      </c>
      <c r="D4" s="60">
        <v>60</v>
      </c>
    </row>
    <row r="5" spans="1:4" ht="15" thickBot="1" x14ac:dyDescent="0.35">
      <c r="A5" s="59" t="s">
        <v>179</v>
      </c>
      <c r="B5" s="60">
        <v>890</v>
      </c>
      <c r="C5" s="60">
        <v>2</v>
      </c>
      <c r="D5" s="60">
        <v>4</v>
      </c>
    </row>
    <row r="6" spans="1:4" ht="15" thickBot="1" x14ac:dyDescent="0.35">
      <c r="A6" s="59" t="s">
        <v>108</v>
      </c>
      <c r="B6" s="60">
        <v>740</v>
      </c>
      <c r="C6" s="60">
        <v>10</v>
      </c>
      <c r="D6" s="60">
        <v>50</v>
      </c>
    </row>
    <row r="7" spans="1:4" ht="15" thickBot="1" x14ac:dyDescent="0.35">
      <c r="A7" s="59" t="s">
        <v>111</v>
      </c>
      <c r="B7" s="60">
        <v>890</v>
      </c>
      <c r="C7" s="60">
        <v>2</v>
      </c>
      <c r="D7" s="60">
        <v>5</v>
      </c>
    </row>
    <row r="8" spans="1:4" ht="15" thickBot="1" x14ac:dyDescent="0.35">
      <c r="A8" s="59" t="s">
        <v>166</v>
      </c>
      <c r="B8" s="61">
        <v>1200</v>
      </c>
      <c r="C8" s="60">
        <v>2</v>
      </c>
      <c r="D8" s="60">
        <v>10</v>
      </c>
    </row>
    <row r="9" spans="1:4" ht="15" thickBot="1" x14ac:dyDescent="0.35">
      <c r="A9" s="59" t="s">
        <v>180</v>
      </c>
      <c r="B9" s="60">
        <v>790</v>
      </c>
      <c r="C9" s="60">
        <v>0</v>
      </c>
      <c r="D9" s="60">
        <v>30</v>
      </c>
    </row>
    <row r="10" spans="1:4" ht="15" thickBot="1" x14ac:dyDescent="0.35">
      <c r="A10" s="59" t="s">
        <v>106</v>
      </c>
      <c r="B10" s="60">
        <v>600</v>
      </c>
      <c r="C10" s="60">
        <v>2</v>
      </c>
      <c r="D10" s="60">
        <v>15</v>
      </c>
    </row>
    <row r="11" spans="1:4" ht="15" thickBot="1" x14ac:dyDescent="0.35">
      <c r="A11" s="59" t="s">
        <v>181</v>
      </c>
      <c r="B11" s="60">
        <v>710</v>
      </c>
      <c r="C11" s="60">
        <v>0</v>
      </c>
      <c r="D11" s="60">
        <v>5</v>
      </c>
    </row>
    <row r="12" spans="1:4" ht="15" thickBot="1" x14ac:dyDescent="0.35">
      <c r="A12" s="62" t="s">
        <v>182</v>
      </c>
      <c r="B12" s="60">
        <v>570</v>
      </c>
      <c r="C12" s="60">
        <v>0</v>
      </c>
      <c r="D12" s="60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CBA v case</vt:lpstr>
      <vt:lpstr>SUMAR Cisla</vt:lpstr>
      <vt:lpstr>Vydavky</vt:lpstr>
      <vt:lpstr>Benefity</vt:lpstr>
      <vt:lpstr>Rozpocet projektu_COMPLET</vt:lpstr>
      <vt:lpstr>Harmonogram_gant</vt:lpstr>
      <vt:lpstr>Pozicie</vt:lpstr>
      <vt:lpstr>pozicie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Peter</dc:creator>
  <cp:keywords/>
  <dc:description/>
  <cp:lastModifiedBy>Peter</cp:lastModifiedBy>
  <cp:revision/>
  <dcterms:created xsi:type="dcterms:W3CDTF">2017-02-21T14:12:45Z</dcterms:created>
  <dcterms:modified xsi:type="dcterms:W3CDTF">2017-03-09T13:53:45Z</dcterms:modified>
  <cp:category/>
  <cp:contentStatus/>
</cp:coreProperties>
</file>