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830" yWindow="0" windowWidth="26970" windowHeight="12285" tabRatio="924"/>
  </bookViews>
  <sheets>
    <sheet name="Úvod" sheetId="5" r:id="rId1"/>
    <sheet name="CBA - Cloud" sheetId="2" r:id="rId2"/>
    <sheet name="Analyza citlivosti - Cloud" sheetId="7" r:id="rId3"/>
    <sheet name="Prínosy - Cloud" sheetId="4" r:id="rId4"/>
    <sheet name="Výdavky - Cloud" sheetId="6" r:id="rId5"/>
    <sheet name="Cloudové služby - Cloud" sheetId="8" r:id="rId6"/>
    <sheet name="Parametre - Cloud" sheetId="3" r:id="rId7"/>
    <sheet name="Výpočet kvalitat. prínosov" sheetId="13" r:id="rId8"/>
    <sheet name="TCO" sheetId="9" r:id="rId9"/>
    <sheet name="TCO - SW" sheetId="10" r:id="rId10"/>
    <sheet name="TCO - HW" sheetId="12" r:id="rId11"/>
    <sheet name="Faktory" sheetId="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2" i="3" l="1"/>
  <c r="T51" i="3"/>
  <c r="T50" i="3"/>
  <c r="T49" i="3"/>
  <c r="T48" i="3"/>
  <c r="T47" i="3"/>
  <c r="T46" i="3"/>
  <c r="T45" i="3"/>
  <c r="R52" i="3"/>
  <c r="R51" i="3"/>
  <c r="R50" i="3"/>
  <c r="R49" i="3"/>
  <c r="R48" i="3"/>
  <c r="R47" i="3"/>
  <c r="R46" i="3"/>
  <c r="R45" i="3"/>
  <c r="P52" i="3"/>
  <c r="P51" i="3"/>
  <c r="P50" i="3"/>
  <c r="P49" i="3"/>
  <c r="P48" i="3"/>
  <c r="P47" i="3"/>
  <c r="P46" i="3"/>
  <c r="P45" i="3"/>
  <c r="T44" i="3"/>
  <c r="T43" i="3"/>
  <c r="N45" i="3"/>
  <c r="N46" i="3"/>
  <c r="N47" i="3"/>
  <c r="N48" i="3"/>
  <c r="N49" i="3"/>
  <c r="N50" i="3"/>
  <c r="N51" i="3"/>
  <c r="N52" i="3"/>
  <c r="R44" i="3"/>
  <c r="R43" i="3"/>
  <c r="P44" i="3"/>
  <c r="P43" i="3"/>
  <c r="N44" i="3"/>
  <c r="N43" i="3"/>
  <c r="L51" i="3"/>
  <c r="L50" i="3"/>
  <c r="L49" i="3"/>
  <c r="L48" i="3"/>
  <c r="L47" i="3"/>
  <c r="L46" i="3"/>
  <c r="L45" i="3"/>
  <c r="L52" i="3"/>
  <c r="L44" i="3"/>
  <c r="L43" i="3"/>
  <c r="J52" i="3"/>
  <c r="J51" i="3"/>
  <c r="J50" i="3"/>
  <c r="J49" i="3"/>
  <c r="J48" i="3"/>
  <c r="J47" i="3"/>
  <c r="J46" i="3"/>
  <c r="J45" i="3"/>
  <c r="J44" i="3"/>
  <c r="J43" i="3"/>
  <c r="H52" i="3"/>
  <c r="H51" i="3"/>
  <c r="H50" i="3"/>
  <c r="H48" i="3"/>
  <c r="H49" i="3"/>
  <c r="H47" i="3"/>
  <c r="H46" i="3"/>
  <c r="H45" i="3"/>
  <c r="D10" i="1" l="1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F36" i="12"/>
  <c r="E36" i="12" s="1"/>
  <c r="E12" i="9" s="1"/>
  <c r="C5" i="6" s="1"/>
  <c r="D5" i="6" s="1"/>
  <c r="F35" i="12"/>
  <c r="E35" i="12" s="1"/>
  <c r="H34" i="12"/>
  <c r="G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H3" i="12"/>
  <c r="G3" i="12"/>
  <c r="F3" i="12"/>
  <c r="E3" i="12"/>
  <c r="E128" i="10"/>
  <c r="E127" i="10"/>
  <c r="E126" i="10"/>
  <c r="E125" i="10"/>
  <c r="J10" i="9" s="1"/>
  <c r="E124" i="10"/>
  <c r="I10" i="9" s="1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78" i="10" s="1"/>
  <c r="E56" i="10" s="1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AK78" i="10"/>
  <c r="AJ78" i="10"/>
  <c r="AI78" i="10"/>
  <c r="AI56" i="10" s="1"/>
  <c r="AH78" i="10"/>
  <c r="AG78" i="10"/>
  <c r="AF78" i="10"/>
  <c r="AE78" i="10"/>
  <c r="AE56" i="10" s="1"/>
  <c r="AD78" i="10"/>
  <c r="AC78" i="10"/>
  <c r="AB78" i="10"/>
  <c r="AA78" i="10"/>
  <c r="AA56" i="10" s="1"/>
  <c r="Z78" i="10"/>
  <c r="Y78" i="10"/>
  <c r="X78" i="10"/>
  <c r="W78" i="10"/>
  <c r="W56" i="10" s="1"/>
  <c r="V78" i="10"/>
  <c r="U78" i="10"/>
  <c r="T78" i="10"/>
  <c r="S78" i="10"/>
  <c r="S56" i="10" s="1"/>
  <c r="R78" i="10"/>
  <c r="Q78" i="10"/>
  <c r="P78" i="10"/>
  <c r="O78" i="10"/>
  <c r="O56" i="10" s="1"/>
  <c r="N78" i="10"/>
  <c r="M78" i="10"/>
  <c r="L78" i="10"/>
  <c r="K78" i="10"/>
  <c r="K56" i="10" s="1"/>
  <c r="J78" i="10"/>
  <c r="J56" i="10" s="1"/>
  <c r="I78" i="10"/>
  <c r="I56" i="10" s="1"/>
  <c r="F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F59" i="10"/>
  <c r="E59" i="10"/>
  <c r="F58" i="10"/>
  <c r="E58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AK56" i="10"/>
  <c r="AJ56" i="10"/>
  <c r="AH56" i="10"/>
  <c r="AG56" i="10"/>
  <c r="AF56" i="10"/>
  <c r="AD56" i="10"/>
  <c r="AC56" i="10"/>
  <c r="AB56" i="10"/>
  <c r="Z56" i="10"/>
  <c r="Y56" i="10"/>
  <c r="X56" i="10"/>
  <c r="V56" i="10"/>
  <c r="U56" i="10"/>
  <c r="T56" i="10"/>
  <c r="R56" i="10"/>
  <c r="Q56" i="10"/>
  <c r="P56" i="10"/>
  <c r="N56" i="10"/>
  <c r="M56" i="10"/>
  <c r="L56" i="10"/>
  <c r="H56" i="10"/>
  <c r="G56" i="10"/>
  <c r="F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9" i="9" s="1"/>
  <c r="I5" i="6" s="1"/>
  <c r="E36" i="10"/>
  <c r="E35" i="10"/>
  <c r="E33" i="10"/>
  <c r="K9" i="9" s="1"/>
  <c r="E32" i="10"/>
  <c r="J9" i="9" s="1"/>
  <c r="E31" i="10"/>
  <c r="E30" i="10"/>
  <c r="E29" i="10"/>
  <c r="G9" i="9" s="1"/>
  <c r="E28" i="10"/>
  <c r="E27" i="10"/>
  <c r="E26" i="10"/>
  <c r="H25" i="10"/>
  <c r="G25" i="10"/>
  <c r="F25" i="10"/>
  <c r="E24" i="10"/>
  <c r="E23" i="10"/>
  <c r="E22" i="10"/>
  <c r="K7" i="9" s="1"/>
  <c r="F11" i="6" s="1"/>
  <c r="G11" i="6" s="1"/>
  <c r="E14" i="10"/>
  <c r="E13" i="10"/>
  <c r="E12" i="10"/>
  <c r="E11" i="10"/>
  <c r="E10" i="10"/>
  <c r="E9" i="10"/>
  <c r="E8" i="10"/>
  <c r="E7" i="10"/>
  <c r="E6" i="10"/>
  <c r="E5" i="10"/>
  <c r="F4" i="10"/>
  <c r="F3" i="10" s="1"/>
  <c r="M24" i="9"/>
  <c r="H13" i="6" s="1"/>
  <c r="J13" i="6" s="1"/>
  <c r="L24" i="9"/>
  <c r="K24" i="9"/>
  <c r="J24" i="9"/>
  <c r="I24" i="9"/>
  <c r="H9" i="6" s="1"/>
  <c r="H24" i="9"/>
  <c r="G24" i="9"/>
  <c r="F24" i="9"/>
  <c r="E24" i="9"/>
  <c r="H5" i="6" s="1"/>
  <c r="D24" i="9"/>
  <c r="C23" i="9"/>
  <c r="C22" i="9"/>
  <c r="C21" i="9"/>
  <c r="C24" i="9" s="1"/>
  <c r="M20" i="9"/>
  <c r="L20" i="9"/>
  <c r="K20" i="9"/>
  <c r="J20" i="9"/>
  <c r="I20" i="9"/>
  <c r="H20" i="9"/>
  <c r="G20" i="9"/>
  <c r="F20" i="9"/>
  <c r="E20" i="9"/>
  <c r="D20" i="9"/>
  <c r="C20" i="9"/>
  <c r="M13" i="9"/>
  <c r="M12" i="9"/>
  <c r="L12" i="9"/>
  <c r="K12" i="9"/>
  <c r="J12" i="9"/>
  <c r="I12" i="9"/>
  <c r="H12" i="9"/>
  <c r="G12" i="9"/>
  <c r="F12" i="9"/>
  <c r="M11" i="9"/>
  <c r="L11" i="9"/>
  <c r="K11" i="9"/>
  <c r="J11" i="9"/>
  <c r="I11" i="9"/>
  <c r="H11" i="9"/>
  <c r="G11" i="9"/>
  <c r="F11" i="9"/>
  <c r="E11" i="9"/>
  <c r="D11" i="9"/>
  <c r="C11" i="9"/>
  <c r="M10" i="9"/>
  <c r="L10" i="9"/>
  <c r="K10" i="9"/>
  <c r="H10" i="9"/>
  <c r="F10" i="9"/>
  <c r="E10" i="9"/>
  <c r="D10" i="9"/>
  <c r="M9" i="9"/>
  <c r="I9" i="9"/>
  <c r="H9" i="9"/>
  <c r="M8" i="9"/>
  <c r="L8" i="9"/>
  <c r="K8" i="9"/>
  <c r="J8" i="9"/>
  <c r="I8" i="9"/>
  <c r="H8" i="9"/>
  <c r="G8" i="9"/>
  <c r="F8" i="9"/>
  <c r="E8" i="9"/>
  <c r="D8" i="9"/>
  <c r="C8" i="9"/>
  <c r="M7" i="9"/>
  <c r="L7" i="9"/>
  <c r="I10" i="13"/>
  <c r="H10" i="13"/>
  <c r="G10" i="13"/>
  <c r="F10" i="13"/>
  <c r="E10" i="13"/>
  <c r="D10" i="13"/>
  <c r="C10" i="13"/>
  <c r="I6" i="13"/>
  <c r="H6" i="13"/>
  <c r="G6" i="13"/>
  <c r="F6" i="13"/>
  <c r="E6" i="13"/>
  <c r="D6" i="13"/>
  <c r="C6" i="13"/>
  <c r="I5" i="13"/>
  <c r="H5" i="13"/>
  <c r="G5" i="13"/>
  <c r="F5" i="13"/>
  <c r="E5" i="13"/>
  <c r="D5" i="13"/>
  <c r="C5" i="13"/>
  <c r="U43" i="3"/>
  <c r="S43" i="3"/>
  <c r="Q43" i="3"/>
  <c r="Q44" i="3" s="1"/>
  <c r="O43" i="3"/>
  <c r="M43" i="3"/>
  <c r="M44" i="3" s="1"/>
  <c r="K43" i="3"/>
  <c r="E43" i="3"/>
  <c r="F43" i="3" s="1"/>
  <c r="I43" i="3"/>
  <c r="I44" i="3" s="1"/>
  <c r="G43" i="3"/>
  <c r="H43" i="3" s="1"/>
  <c r="D43" i="3"/>
  <c r="H4" i="4" s="1"/>
  <c r="D42" i="3"/>
  <c r="D41" i="3"/>
  <c r="D40" i="3"/>
  <c r="D39" i="3"/>
  <c r="K10" i="6" s="1"/>
  <c r="D38" i="3"/>
  <c r="D37" i="3"/>
  <c r="D36" i="3"/>
  <c r="D35" i="3"/>
  <c r="K6" i="6" s="1"/>
  <c r="D34" i="3"/>
  <c r="U33" i="3"/>
  <c r="E42" i="3" s="1"/>
  <c r="F42" i="3" s="1"/>
  <c r="D33" i="3"/>
  <c r="D32" i="3"/>
  <c r="D31" i="3"/>
  <c r="D30" i="3"/>
  <c r="D29" i="3"/>
  <c r="D28" i="3"/>
  <c r="D27" i="3"/>
  <c r="D26" i="3"/>
  <c r="D25" i="3"/>
  <c r="D24" i="3"/>
  <c r="U23" i="3"/>
  <c r="E29" i="3" s="1"/>
  <c r="D23" i="3"/>
  <c r="D22" i="3"/>
  <c r="D21" i="3"/>
  <c r="B12" i="4" s="1"/>
  <c r="D20" i="3"/>
  <c r="D19" i="3"/>
  <c r="D18" i="3"/>
  <c r="D17" i="3"/>
  <c r="B8" i="4" s="1"/>
  <c r="D16" i="3"/>
  <c r="D15" i="3"/>
  <c r="D14" i="3"/>
  <c r="U13" i="3"/>
  <c r="E22" i="3" s="1"/>
  <c r="D13" i="3"/>
  <c r="D12" i="3"/>
  <c r="K13" i="6" s="1"/>
  <c r="D11" i="3"/>
  <c r="D10" i="3"/>
  <c r="B11" i="4" s="1"/>
  <c r="D9" i="3"/>
  <c r="D8" i="3"/>
  <c r="D7" i="3"/>
  <c r="D6" i="3"/>
  <c r="K7" i="6" s="1"/>
  <c r="D5" i="3"/>
  <c r="D4" i="3"/>
  <c r="K5" i="6" s="1"/>
  <c r="U3" i="3"/>
  <c r="E11" i="3" s="1"/>
  <c r="F11" i="3" s="1"/>
  <c r="D3" i="3"/>
  <c r="B4" i="4" s="1"/>
  <c r="E12" i="8"/>
  <c r="F12" i="8" s="1"/>
  <c r="D12" i="8"/>
  <c r="E13" i="4" s="1"/>
  <c r="E11" i="8"/>
  <c r="D11" i="8"/>
  <c r="E10" i="8"/>
  <c r="F10" i="8" s="1"/>
  <c r="D10" i="8"/>
  <c r="E9" i="8"/>
  <c r="F10" i="4" s="1"/>
  <c r="D9" i="8"/>
  <c r="E8" i="8"/>
  <c r="D8" i="8"/>
  <c r="E9" i="4" s="1"/>
  <c r="E7" i="8"/>
  <c r="F8" i="4" s="1"/>
  <c r="D7" i="8"/>
  <c r="E8" i="4" s="1"/>
  <c r="E6" i="8"/>
  <c r="D6" i="8"/>
  <c r="E7" i="4" s="1"/>
  <c r="E5" i="8"/>
  <c r="F6" i="4" s="1"/>
  <c r="D5" i="8"/>
  <c r="E4" i="8"/>
  <c r="D4" i="8"/>
  <c r="E5" i="4" s="1"/>
  <c r="E3" i="8"/>
  <c r="F3" i="8" s="1"/>
  <c r="D3" i="8"/>
  <c r="I13" i="6"/>
  <c r="G13" i="6"/>
  <c r="F13" i="6"/>
  <c r="E13" i="6"/>
  <c r="D13" i="6"/>
  <c r="C13" i="6"/>
  <c r="B13" i="6"/>
  <c r="K12" i="6"/>
  <c r="N12" i="6" s="1"/>
  <c r="B12" i="2" s="1"/>
  <c r="H12" i="6"/>
  <c r="F12" i="6"/>
  <c r="G12" i="6" s="1"/>
  <c r="E12" i="6"/>
  <c r="D12" i="6"/>
  <c r="C12" i="6"/>
  <c r="B12" i="6"/>
  <c r="K11" i="6"/>
  <c r="H11" i="6"/>
  <c r="E11" i="6"/>
  <c r="C11" i="6"/>
  <c r="B11" i="6"/>
  <c r="D11" i="6" s="1"/>
  <c r="H10" i="6"/>
  <c r="E10" i="6"/>
  <c r="C10" i="6"/>
  <c r="B10" i="6"/>
  <c r="D10" i="6" s="1"/>
  <c r="K9" i="6"/>
  <c r="E9" i="6"/>
  <c r="D9" i="6"/>
  <c r="C9" i="6"/>
  <c r="B9" i="6"/>
  <c r="N8" i="6"/>
  <c r="B8" i="2" s="1"/>
  <c r="K8" i="6"/>
  <c r="H8" i="6"/>
  <c r="E8" i="6"/>
  <c r="D8" i="6"/>
  <c r="C8" i="6"/>
  <c r="B8" i="6"/>
  <c r="H7" i="6"/>
  <c r="E7" i="6"/>
  <c r="C7" i="6"/>
  <c r="B7" i="6"/>
  <c r="D7" i="6" s="1"/>
  <c r="H6" i="6"/>
  <c r="E6" i="6"/>
  <c r="C6" i="6"/>
  <c r="B6" i="6"/>
  <c r="D6" i="6" s="1"/>
  <c r="E5" i="6"/>
  <c r="B5" i="6"/>
  <c r="K4" i="6"/>
  <c r="H4" i="6"/>
  <c r="E4" i="6"/>
  <c r="B4" i="6"/>
  <c r="M14" i="4"/>
  <c r="L14" i="4"/>
  <c r="K14" i="4"/>
  <c r="M13" i="4"/>
  <c r="F13" i="4"/>
  <c r="B13" i="4"/>
  <c r="M12" i="4"/>
  <c r="F12" i="4"/>
  <c r="E12" i="4"/>
  <c r="M11" i="4"/>
  <c r="F11" i="4"/>
  <c r="E11" i="4"/>
  <c r="G11" i="4" s="1"/>
  <c r="M10" i="4"/>
  <c r="E10" i="4"/>
  <c r="B10" i="4"/>
  <c r="M9" i="4"/>
  <c r="B9" i="4"/>
  <c r="M8" i="4"/>
  <c r="M7" i="4"/>
  <c r="F7" i="4"/>
  <c r="M6" i="4"/>
  <c r="E6" i="4"/>
  <c r="B6" i="4"/>
  <c r="M5" i="4"/>
  <c r="B5" i="4"/>
  <c r="M4" i="4"/>
  <c r="F4" i="4"/>
  <c r="E4" i="4"/>
  <c r="G4" i="4" s="1"/>
  <c r="A10" i="7"/>
  <c r="A8" i="7"/>
  <c r="A6" i="7"/>
  <c r="A4" i="7"/>
  <c r="A2" i="7"/>
  <c r="G13" i="4" l="1"/>
  <c r="G12" i="4"/>
  <c r="G10" i="4"/>
  <c r="F11" i="8"/>
  <c r="F9" i="8"/>
  <c r="N4" i="4"/>
  <c r="E4" i="2" s="1"/>
  <c r="D9" i="9"/>
  <c r="I4" i="6" s="1"/>
  <c r="J4" i="6" s="1"/>
  <c r="E34" i="12"/>
  <c r="D12" i="9"/>
  <c r="N11" i="6"/>
  <c r="B11" i="2" s="1"/>
  <c r="N5" i="6"/>
  <c r="B5" i="2" s="1"/>
  <c r="B14" i="2" s="1"/>
  <c r="N13" i="6"/>
  <c r="B13" i="2" s="1"/>
  <c r="J5" i="6"/>
  <c r="N4" i="6"/>
  <c r="B4" i="2" s="1"/>
  <c r="N9" i="6"/>
  <c r="B9" i="2" s="1"/>
  <c r="F34" i="12"/>
  <c r="N7" i="6"/>
  <c r="B7" i="2" s="1"/>
  <c r="N6" i="6"/>
  <c r="B6" i="2" s="1"/>
  <c r="N10" i="6"/>
  <c r="B10" i="2" s="1"/>
  <c r="Q45" i="3"/>
  <c r="M45" i="3"/>
  <c r="I45" i="3"/>
  <c r="G44" i="3"/>
  <c r="K44" i="3"/>
  <c r="O44" i="3"/>
  <c r="S44" i="3"/>
  <c r="B7" i="4"/>
  <c r="I4" i="4"/>
  <c r="J4" i="4" s="1"/>
  <c r="F5" i="8"/>
  <c r="G6" i="4"/>
  <c r="F4" i="8"/>
  <c r="F7" i="8"/>
  <c r="F6" i="8"/>
  <c r="F8" i="8"/>
  <c r="F9" i="4"/>
  <c r="G9" i="4" s="1"/>
  <c r="G8" i="4"/>
  <c r="G7" i="4"/>
  <c r="F5" i="4"/>
  <c r="G5" i="4" s="1"/>
  <c r="AE4" i="10"/>
  <c r="AH4" i="10"/>
  <c r="J4" i="10"/>
  <c r="M4" i="10"/>
  <c r="I11" i="6"/>
  <c r="J11" i="6" s="1"/>
  <c r="G10" i="9"/>
  <c r="I7" i="6" s="1"/>
  <c r="J7" i="6" s="1"/>
  <c r="I10" i="6"/>
  <c r="J10" i="6" s="1"/>
  <c r="I9" i="6"/>
  <c r="J9" i="6" s="1"/>
  <c r="I8" i="6"/>
  <c r="J8" i="6" s="1"/>
  <c r="K13" i="9"/>
  <c r="AK25" i="10"/>
  <c r="AG25" i="10"/>
  <c r="AC25" i="10"/>
  <c r="Y25" i="10"/>
  <c r="U25" i="10"/>
  <c r="Q25" i="10"/>
  <c r="M25" i="10"/>
  <c r="AE25" i="10"/>
  <c r="W25" i="10"/>
  <c r="O25" i="10"/>
  <c r="AD25" i="10"/>
  <c r="V25" i="10"/>
  <c r="N25" i="10"/>
  <c r="AJ25" i="10"/>
  <c r="AF25" i="10"/>
  <c r="AB25" i="10"/>
  <c r="X25" i="10"/>
  <c r="T25" i="10"/>
  <c r="P25" i="10"/>
  <c r="L25" i="10"/>
  <c r="AI25" i="10"/>
  <c r="AA25" i="10"/>
  <c r="S25" i="10"/>
  <c r="K25" i="10"/>
  <c r="AH25" i="10"/>
  <c r="Z25" i="10"/>
  <c r="R25" i="10"/>
  <c r="J25" i="10"/>
  <c r="F9" i="9"/>
  <c r="E37" i="3"/>
  <c r="F37" i="3" s="1"/>
  <c r="E41" i="3"/>
  <c r="F41" i="3" s="1"/>
  <c r="E17" i="3"/>
  <c r="F17" i="3" s="1"/>
  <c r="E21" i="3"/>
  <c r="F21" i="3" s="1"/>
  <c r="E6" i="3"/>
  <c r="F6" i="3" s="1"/>
  <c r="E10" i="3"/>
  <c r="F10" i="3" s="1"/>
  <c r="E5" i="3"/>
  <c r="F5" i="3" s="1"/>
  <c r="E9" i="3"/>
  <c r="F9" i="3" s="1"/>
  <c r="E3" i="3"/>
  <c r="F3" i="3" s="1"/>
  <c r="E4" i="3"/>
  <c r="F4" i="3" s="1"/>
  <c r="E8" i="3"/>
  <c r="F8" i="3" s="1"/>
  <c r="E12" i="3"/>
  <c r="F12" i="3" s="1"/>
  <c r="E7" i="3"/>
  <c r="F7" i="3" s="1"/>
  <c r="F22" i="3"/>
  <c r="E20" i="3"/>
  <c r="E15" i="3"/>
  <c r="E19" i="3"/>
  <c r="E16" i="3"/>
  <c r="E13" i="3"/>
  <c r="E14" i="3"/>
  <c r="E18" i="3"/>
  <c r="E36" i="3"/>
  <c r="F36" i="3" s="1"/>
  <c r="E40" i="3"/>
  <c r="F40" i="3" s="1"/>
  <c r="E35" i="3"/>
  <c r="F35" i="3" s="1"/>
  <c r="E39" i="3"/>
  <c r="F39" i="3" s="1"/>
  <c r="E33" i="3"/>
  <c r="F33" i="3" s="1"/>
  <c r="E34" i="3"/>
  <c r="F34" i="3" s="1"/>
  <c r="E38" i="3"/>
  <c r="F38" i="3" s="1"/>
  <c r="F29" i="3"/>
  <c r="E23" i="3"/>
  <c r="E24" i="3"/>
  <c r="E28" i="3"/>
  <c r="E32" i="3"/>
  <c r="E27" i="3"/>
  <c r="E31" i="3"/>
  <c r="E26" i="3"/>
  <c r="E30" i="3"/>
  <c r="E25" i="3"/>
  <c r="M3" i="10" l="1"/>
  <c r="AH3" i="10"/>
  <c r="N14" i="6"/>
  <c r="C12" i="9"/>
  <c r="C4" i="6"/>
  <c r="D4" i="6" s="1"/>
  <c r="K45" i="3"/>
  <c r="Q46" i="3"/>
  <c r="O45" i="3"/>
  <c r="H44" i="3"/>
  <c r="G45" i="3"/>
  <c r="D44" i="3"/>
  <c r="H5" i="4" s="1"/>
  <c r="N5" i="4" s="1"/>
  <c r="E5" i="2" s="1"/>
  <c r="M46" i="3"/>
  <c r="S45" i="3"/>
  <c r="I46" i="3"/>
  <c r="O4" i="10"/>
  <c r="O3" i="10" s="1"/>
  <c r="E16" i="10"/>
  <c r="E7" i="9" s="1"/>
  <c r="E20" i="10"/>
  <c r="I7" i="9" s="1"/>
  <c r="AJ4" i="10"/>
  <c r="AJ3" i="10" s="1"/>
  <c r="J3" i="10"/>
  <c r="AE3" i="10"/>
  <c r="AC4" i="10"/>
  <c r="AC3" i="10" s="1"/>
  <c r="AG4" i="10"/>
  <c r="AG3" i="10" s="1"/>
  <c r="N4" i="10"/>
  <c r="S4" i="10"/>
  <c r="S3" i="10" s="1"/>
  <c r="AI4" i="10"/>
  <c r="AI3" i="10" s="1"/>
  <c r="E17" i="10"/>
  <c r="F7" i="9" s="1"/>
  <c r="F6" i="6" s="1"/>
  <c r="G6" i="6" s="1"/>
  <c r="X4" i="10"/>
  <c r="N3" i="10"/>
  <c r="H4" i="10"/>
  <c r="H3" i="10" s="1"/>
  <c r="G4" i="10"/>
  <c r="G3" i="10" s="1"/>
  <c r="T4" i="10"/>
  <c r="U4" i="10"/>
  <c r="U3" i="10" s="1"/>
  <c r="R4" i="10"/>
  <c r="R3" i="10" s="1"/>
  <c r="W4" i="10"/>
  <c r="W3" i="10" s="1"/>
  <c r="E21" i="10"/>
  <c r="J7" i="9" s="1"/>
  <c r="V4" i="10"/>
  <c r="V3" i="10" s="1"/>
  <c r="L4" i="10"/>
  <c r="L3" i="10" s="1"/>
  <c r="AB4" i="10"/>
  <c r="AB3" i="10" s="1"/>
  <c r="X3" i="10"/>
  <c r="I4" i="10"/>
  <c r="E15" i="10"/>
  <c r="T3" i="10"/>
  <c r="E19" i="10"/>
  <c r="H7" i="9" s="1"/>
  <c r="Y4" i="10"/>
  <c r="Y3" i="10" s="1"/>
  <c r="Q4" i="10"/>
  <c r="Q3" i="10" s="1"/>
  <c r="AK4" i="10"/>
  <c r="AK3" i="10" s="1"/>
  <c r="Z4" i="10"/>
  <c r="Z3" i="10" s="1"/>
  <c r="K4" i="10"/>
  <c r="K3" i="10" s="1"/>
  <c r="AA4" i="10"/>
  <c r="AA3" i="10" s="1"/>
  <c r="AD4" i="10"/>
  <c r="AD3" i="10" s="1"/>
  <c r="P4" i="10"/>
  <c r="P3" i="10" s="1"/>
  <c r="AF4" i="10"/>
  <c r="AF3" i="10" s="1"/>
  <c r="E18" i="10"/>
  <c r="G7" i="9" s="1"/>
  <c r="I6" i="6"/>
  <c r="J6" i="6" s="1"/>
  <c r="C10" i="9"/>
  <c r="I25" i="10"/>
  <c r="E34" i="10"/>
  <c r="C12" i="4"/>
  <c r="D12" i="4" s="1"/>
  <c r="C13" i="4"/>
  <c r="D13" i="4" s="1"/>
  <c r="C8" i="4"/>
  <c r="F15" i="3"/>
  <c r="C6" i="4"/>
  <c r="F20" i="3"/>
  <c r="C11" i="4"/>
  <c r="F14" i="3"/>
  <c r="C5" i="4"/>
  <c r="F16" i="3"/>
  <c r="C7" i="4"/>
  <c r="F18" i="3"/>
  <c r="C9" i="4"/>
  <c r="C4" i="4"/>
  <c r="F13" i="3"/>
  <c r="F19" i="3"/>
  <c r="C10" i="4"/>
  <c r="L10" i="6"/>
  <c r="M10" i="6" s="1"/>
  <c r="F30" i="3"/>
  <c r="L11" i="6"/>
  <c r="L13" i="6"/>
  <c r="F32" i="3"/>
  <c r="F26" i="3"/>
  <c r="L7" i="6"/>
  <c r="L9" i="6"/>
  <c r="F28" i="3"/>
  <c r="F31" i="3"/>
  <c r="L12" i="6"/>
  <c r="L5" i="6"/>
  <c r="F24" i="3"/>
  <c r="F25" i="3"/>
  <c r="L6" i="6"/>
  <c r="F27" i="3"/>
  <c r="L8" i="6"/>
  <c r="F23" i="3"/>
  <c r="L4" i="6"/>
  <c r="S46" i="3" l="1"/>
  <c r="Q47" i="3"/>
  <c r="I47" i="3"/>
  <c r="E44" i="3"/>
  <c r="G46" i="3"/>
  <c r="D45" i="3"/>
  <c r="H6" i="4" s="1"/>
  <c r="N6" i="4" s="1"/>
  <c r="M47" i="3"/>
  <c r="O46" i="3"/>
  <c r="K46" i="3"/>
  <c r="H13" i="9"/>
  <c r="F8" i="6"/>
  <c r="G8" i="6" s="1"/>
  <c r="I3" i="10"/>
  <c r="G13" i="9"/>
  <c r="F7" i="6"/>
  <c r="G7" i="6" s="1"/>
  <c r="F10" i="6"/>
  <c r="G10" i="6" s="1"/>
  <c r="J13" i="9"/>
  <c r="I13" i="9"/>
  <c r="F9" i="6"/>
  <c r="G9" i="6" s="1"/>
  <c r="D7" i="9"/>
  <c r="E4" i="10"/>
  <c r="F5" i="6"/>
  <c r="G5" i="6" s="1"/>
  <c r="E13" i="9"/>
  <c r="F13" i="9"/>
  <c r="E25" i="10"/>
  <c r="L9" i="9"/>
  <c r="D8" i="4"/>
  <c r="D10" i="4"/>
  <c r="D7" i="4"/>
  <c r="D11" i="4"/>
  <c r="D6" i="4"/>
  <c r="D9" i="4"/>
  <c r="D5" i="4"/>
  <c r="O4" i="4"/>
  <c r="D4" i="4"/>
  <c r="M9" i="6"/>
  <c r="O9" i="6"/>
  <c r="M4" i="6"/>
  <c r="M6" i="6"/>
  <c r="O6" i="6"/>
  <c r="O7" i="6"/>
  <c r="M7" i="6"/>
  <c r="O11" i="6"/>
  <c r="M11" i="6"/>
  <c r="M8" i="6"/>
  <c r="M5" i="6"/>
  <c r="O5" i="6"/>
  <c r="O13" i="6"/>
  <c r="M13" i="6"/>
  <c r="M12" i="6"/>
  <c r="O10" i="6" l="1"/>
  <c r="P10" i="6" s="1"/>
  <c r="O8" i="6"/>
  <c r="C8" i="2" s="1"/>
  <c r="D8" i="2" s="1"/>
  <c r="I8" i="2" s="1"/>
  <c r="E3" i="10"/>
  <c r="K47" i="3"/>
  <c r="E6" i="2"/>
  <c r="S47" i="3"/>
  <c r="I5" i="4"/>
  <c r="F44" i="3"/>
  <c r="Q48" i="3"/>
  <c r="O47" i="3"/>
  <c r="G47" i="3"/>
  <c r="D46" i="3"/>
  <c r="H7" i="4" s="1"/>
  <c r="N7" i="4" s="1"/>
  <c r="E7" i="2" s="1"/>
  <c r="I48" i="3"/>
  <c r="M48" i="3"/>
  <c r="E45" i="3"/>
  <c r="C7" i="9"/>
  <c r="D13" i="9"/>
  <c r="F4" i="6"/>
  <c r="C9" i="9"/>
  <c r="I12" i="6"/>
  <c r="L13" i="9"/>
  <c r="P4" i="4"/>
  <c r="P13" i="6"/>
  <c r="C13" i="2"/>
  <c r="D13" i="2" s="1"/>
  <c r="I13" i="2" s="1"/>
  <c r="C7" i="2"/>
  <c r="D7" i="2" s="1"/>
  <c r="I7" i="2" s="1"/>
  <c r="P7" i="6"/>
  <c r="C11" i="2"/>
  <c r="D11" i="2" s="1"/>
  <c r="I11" i="2" s="1"/>
  <c r="P11" i="6"/>
  <c r="P5" i="6"/>
  <c r="C5" i="2"/>
  <c r="D5" i="2" s="1"/>
  <c r="I5" i="2" s="1"/>
  <c r="P6" i="6"/>
  <c r="C6" i="2"/>
  <c r="D6" i="2" s="1"/>
  <c r="I6" i="2" s="1"/>
  <c r="P9" i="6"/>
  <c r="C9" i="2"/>
  <c r="D9" i="2" s="1"/>
  <c r="I9" i="2" s="1"/>
  <c r="P8" i="6" l="1"/>
  <c r="C10" i="2"/>
  <c r="D10" i="2" s="1"/>
  <c r="I10" i="2" s="1"/>
  <c r="C13" i="9"/>
  <c r="J5" i="4"/>
  <c r="O5" i="4"/>
  <c r="I49" i="3"/>
  <c r="M49" i="3"/>
  <c r="E47" i="3"/>
  <c r="G48" i="3"/>
  <c r="D47" i="3"/>
  <c r="H8" i="4" s="1"/>
  <c r="N8" i="4" s="1"/>
  <c r="S48" i="3"/>
  <c r="K48" i="3"/>
  <c r="F45" i="3"/>
  <c r="I6" i="4"/>
  <c r="O48" i="3"/>
  <c r="E46" i="3"/>
  <c r="Q49" i="3"/>
  <c r="G4" i="6"/>
  <c r="O4" i="6"/>
  <c r="J12" i="6"/>
  <c r="O12" i="6"/>
  <c r="F47" i="3" l="1"/>
  <c r="I8" i="4"/>
  <c r="I50" i="3"/>
  <c r="M50" i="3"/>
  <c r="J6" i="4"/>
  <c r="O6" i="4"/>
  <c r="O49" i="3"/>
  <c r="K49" i="3"/>
  <c r="E8" i="2"/>
  <c r="P5" i="4"/>
  <c r="F5" i="2"/>
  <c r="G5" i="2" s="1"/>
  <c r="J5" i="2" s="1"/>
  <c r="F46" i="3"/>
  <c r="I7" i="4"/>
  <c r="S49" i="3"/>
  <c r="Q50" i="3"/>
  <c r="E48" i="3"/>
  <c r="D48" i="3"/>
  <c r="H9" i="4" s="1"/>
  <c r="N9" i="4" s="1"/>
  <c r="E9" i="2" s="1"/>
  <c r="G49" i="3"/>
  <c r="C4" i="2"/>
  <c r="D4" i="2" s="1"/>
  <c r="I4" i="2" s="1"/>
  <c r="P4" i="6"/>
  <c r="F4" i="2"/>
  <c r="G4" i="2" s="1"/>
  <c r="J4" i="2" s="1"/>
  <c r="P12" i="6"/>
  <c r="C12" i="2"/>
  <c r="O14" i="6"/>
  <c r="K50" i="3" l="1"/>
  <c r="J7" i="4"/>
  <c r="O7" i="4"/>
  <c r="I51" i="3"/>
  <c r="P6" i="4"/>
  <c r="F6" i="2"/>
  <c r="G6" i="2" s="1"/>
  <c r="J6" i="2" s="1"/>
  <c r="G50" i="3"/>
  <c r="D49" i="3"/>
  <c r="H10" i="4" s="1"/>
  <c r="N10" i="4" s="1"/>
  <c r="E10" i="2" s="1"/>
  <c r="Q51" i="3"/>
  <c r="O50" i="3"/>
  <c r="J8" i="4"/>
  <c r="O8" i="4"/>
  <c r="F48" i="3"/>
  <c r="I9" i="4"/>
  <c r="S50" i="3"/>
  <c r="M51" i="3"/>
  <c r="P14" i="6"/>
  <c r="D12" i="2"/>
  <c r="C14" i="2"/>
  <c r="K4" i="2"/>
  <c r="K5" i="2" s="1"/>
  <c r="O51" i="3" l="1"/>
  <c r="E49" i="3"/>
  <c r="P7" i="4"/>
  <c r="F7" i="2"/>
  <c r="G7" i="2" s="1"/>
  <c r="J7" i="2" s="1"/>
  <c r="M52" i="3"/>
  <c r="P8" i="4"/>
  <c r="F8" i="2"/>
  <c r="G8" i="2" s="1"/>
  <c r="J8" i="2" s="1"/>
  <c r="S51" i="3"/>
  <c r="Q52" i="3"/>
  <c r="G51" i="3"/>
  <c r="D50" i="3"/>
  <c r="H11" i="4" s="1"/>
  <c r="N11" i="4" s="1"/>
  <c r="E11" i="2" s="1"/>
  <c r="I52" i="3"/>
  <c r="J9" i="4"/>
  <c r="O9" i="4"/>
  <c r="K51" i="3"/>
  <c r="I12" i="2"/>
  <c r="I14" i="2" s="1"/>
  <c r="D14" i="2"/>
  <c r="L5" i="2"/>
  <c r="K6" i="2"/>
  <c r="K7" i="2" l="1"/>
  <c r="K8" i="2" s="1"/>
  <c r="K52" i="3"/>
  <c r="P9" i="4"/>
  <c r="F9" i="2"/>
  <c r="E50" i="3"/>
  <c r="O52" i="3"/>
  <c r="F49" i="3"/>
  <c r="I10" i="4"/>
  <c r="G52" i="3"/>
  <c r="E51" i="3"/>
  <c r="D51" i="3"/>
  <c r="H12" i="4" s="1"/>
  <c r="N12" i="4" s="1"/>
  <c r="E12" i="2" s="1"/>
  <c r="S52" i="3"/>
  <c r="L6" i="2"/>
  <c r="L7" i="2" l="1"/>
  <c r="L8" i="2" s="1"/>
  <c r="I11" i="4"/>
  <c r="F50" i="3"/>
  <c r="J10" i="4"/>
  <c r="O10" i="4"/>
  <c r="I12" i="4"/>
  <c r="F51" i="3"/>
  <c r="E52" i="3"/>
  <c r="D52" i="3"/>
  <c r="H13" i="4" s="1"/>
  <c r="N13" i="4" s="1"/>
  <c r="G9" i="2"/>
  <c r="P10" i="4" l="1"/>
  <c r="F10" i="2"/>
  <c r="J9" i="2"/>
  <c r="K9" i="2" s="1"/>
  <c r="I13" i="4"/>
  <c r="F52" i="3"/>
  <c r="E13" i="2"/>
  <c r="E14" i="2" s="1"/>
  <c r="N14" i="4"/>
  <c r="J12" i="4"/>
  <c r="O12" i="4"/>
  <c r="J11" i="4"/>
  <c r="O11" i="4"/>
  <c r="L9" i="2" l="1"/>
  <c r="P12" i="4"/>
  <c r="F12" i="2"/>
  <c r="G12" i="2" s="1"/>
  <c r="J12" i="2" s="1"/>
  <c r="J13" i="4"/>
  <c r="O13" i="4"/>
  <c r="G10" i="2"/>
  <c r="P11" i="4"/>
  <c r="F11" i="2"/>
  <c r="G11" i="2" s="1"/>
  <c r="J11" i="2" s="1"/>
  <c r="J10" i="2" l="1"/>
  <c r="K10" i="2" s="1"/>
  <c r="K11" i="2" s="1"/>
  <c r="K12" i="2" s="1"/>
  <c r="P13" i="4"/>
  <c r="P14" i="4" s="1"/>
  <c r="F13" i="2"/>
  <c r="G13" i="2" s="1"/>
  <c r="J13" i="2" s="1"/>
  <c r="O14" i="4"/>
  <c r="F14" i="2" l="1"/>
  <c r="J14" i="2"/>
  <c r="C2" i="7" s="1"/>
  <c r="G14" i="2"/>
  <c r="K13" i="2"/>
  <c r="L10" i="2"/>
  <c r="L11" i="2" s="1"/>
  <c r="L12" i="2" s="1"/>
  <c r="L13" i="2" s="1"/>
  <c r="C8" i="7" l="1"/>
  <c r="C4" i="7"/>
  <c r="C10" i="7"/>
  <c r="C6" i="7"/>
</calcChain>
</file>

<file path=xl/sharedStrings.xml><?xml version="1.0" encoding="utf-8"?>
<sst xmlns="http://schemas.openxmlformats.org/spreadsheetml/2006/main" count="651" uniqueCount="242">
  <si>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</si>
  <si>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</si>
  <si>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</si>
  <si>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</si>
  <si>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</si>
  <si>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</si>
  <si>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</si>
  <si>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</si>
  <si>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</si>
  <si>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</si>
  <si>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</si>
  <si>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</si>
  <si>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</si>
  <si>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</si>
  <si>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</si>
  <si>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EUR/hod</t>
  </si>
  <si>
    <t>Finančné prínosy</t>
  </si>
  <si>
    <t>Ekonomické prínosy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</si>
  <si>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</si>
  <si>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</si>
  <si>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</si>
  <si>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</si>
  <si>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</si>
  <si>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</si>
  <si>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</si>
  <si>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</si>
  <si>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</si>
  <si>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</si>
  <si>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</si>
  <si>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</si>
  <si>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</si>
  <si>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</si>
  <si>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</si>
  <si>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</si>
  <si>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</si>
  <si>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počet / rok</t>
  </si>
  <si>
    <t>hod.</t>
  </si>
  <si>
    <t>počet</t>
  </si>
  <si>
    <t>Kvalitatívne prínosy</t>
  </si>
  <si>
    <t>Parameter</t>
  </si>
  <si>
    <t>Nepriame prínosy</t>
  </si>
  <si>
    <t>Prínosy spolu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</si>
  <si>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</si>
  <si>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</si>
  <si>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</si>
  <si>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</si>
  <si>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</si>
  <si>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</si>
  <si>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</si>
  <si>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>HW</t>
  </si>
  <si>
    <t>SW</t>
  </si>
  <si>
    <t>Služby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</si>
  <si>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</si>
  <si>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</si>
  <si>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</si>
  <si>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</si>
  <si>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</si>
  <si>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</si>
  <si>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</si>
  <si>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</si>
  <si>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</si>
  <si>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</si>
  <si>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</si>
  <si>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Výška indikatívneho poplatku</t>
  </si>
  <si>
    <t>Počet zamestnancov potrebných na zriadenie služby</t>
  </si>
  <si>
    <t>Čas zriadenia poskytovanej služby</t>
  </si>
  <si>
    <t>Počet poskytnutých cloudových služieb</t>
  </si>
  <si>
    <t>Indikované prínosy pri poskytovaní cloudových služieb</t>
  </si>
  <si>
    <t>**</t>
  </si>
  <si>
    <t xml:space="preserve">Prvý rok, ktorým výpočet CBA a TCO začína, rok začatia projektu </t>
  </si>
  <si>
    <t>Náklady na obstaranie a prevádzku HW</t>
  </si>
  <si>
    <t>HW položka 2</t>
  </si>
  <si>
    <t>HW položka N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</si>
  <si>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</si>
  <si>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</si>
  <si>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</si>
  <si>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</si>
  <si>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</si>
  <si>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</si>
  <si>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</si>
  <si>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</si>
  <si>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</si>
  <si>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</si>
  <si>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</si>
  <si>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</si>
  <si>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Náklady na priestory, energie</t>
  </si>
  <si>
    <t>Personálne náklady spojené s prevádzkou HW</t>
  </si>
  <si>
    <t>Náklady na obstaranie a prevádzku SW</t>
  </si>
  <si>
    <t>Aplikačný modul 1</t>
  </si>
  <si>
    <t>Aplikačný modul 2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</si>
  <si>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</si>
  <si>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</si>
  <si>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</si>
  <si>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</si>
  <si>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</si>
  <si>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</si>
  <si>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</si>
  <si>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</si>
  <si>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</si>
  <si>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</si>
  <si>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</si>
  <si>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</si>
  <si>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</si>
  <si>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</si>
  <si>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</si>
  <si>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</si>
  <si>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</si>
  <si>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Spolu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</si>
  <si>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</si>
  <si>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</si>
  <si>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</si>
  <si>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</si>
  <si>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</si>
  <si>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</si>
  <si>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</si>
  <si>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</si>
  <si>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</si>
  <si>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</si>
  <si>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</si>
  <si>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</si>
  <si>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</si>
  <si>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</si>
  <si>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</si>
  <si>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Cloud</t>
  </si>
  <si>
    <t>Počet používateľov :</t>
  </si>
  <si>
    <t>Náklady na existujúce riešenie
(pôvodné riešenie pred realizáciou projektu OP II), ktoré bolo nahradené</t>
  </si>
  <si>
    <t>112 Zásoby</t>
  </si>
  <si>
    <t>Vytvorenie riešenia - obstaranie</t>
  </si>
  <si>
    <t>Personálne náklady existujúceho riešenia - náklady na zamestnancov priamo vykonávajúcich podporu daného IKT</t>
  </si>
  <si>
    <t>www.finance.gov.sk</t>
  </si>
  <si>
    <t>00151742</t>
  </si>
  <si>
    <t>Fond pracovnej dobe</t>
  </si>
  <si>
    <t>163 hodín za mesiac</t>
  </si>
  <si>
    <t>hodiny</t>
  </si>
  <si>
    <t>Aplikačný modul 3</t>
  </si>
  <si>
    <t>Aplikačný modul 4</t>
  </si>
  <si>
    <t>Aplikačný modul 5</t>
  </si>
  <si>
    <t>Aplikačný modul 6</t>
  </si>
  <si>
    <t>Aplikačný modul 7</t>
  </si>
  <si>
    <t>Aplikačný modul 8</t>
  </si>
  <si>
    <t>Aplikačný modul 9</t>
  </si>
  <si>
    <t>Aplikačný modul 10</t>
  </si>
  <si>
    <t>Aplikačný modul 11</t>
  </si>
  <si>
    <t>Aplikačný modul 12</t>
  </si>
  <si>
    <t>Aplikačný modul 13</t>
  </si>
  <si>
    <t>Aplikačný modul 14</t>
  </si>
  <si>
    <t>Aplikačný modul 15</t>
  </si>
  <si>
    <t>Aplikačný modul 16</t>
  </si>
  <si>
    <t>Aplikačný modul 17</t>
  </si>
  <si>
    <t>Aplikačný modul 18</t>
  </si>
  <si>
    <t>Aplikačný modul 19</t>
  </si>
  <si>
    <t>Aplikačný modul 20</t>
  </si>
  <si>
    <t>Aplikačný modul 21</t>
  </si>
  <si>
    <t>Aplikačný modul 22</t>
  </si>
  <si>
    <t>Aplikačný modul 23</t>
  </si>
  <si>
    <t>Aplikačný modul 24</t>
  </si>
  <si>
    <t>Aplikačný modul 25</t>
  </si>
  <si>
    <t>Aplikačný modul 26</t>
  </si>
  <si>
    <t>Aplikačný modul 27</t>
  </si>
  <si>
    <t>Aplikačný modul 28</t>
  </si>
  <si>
    <t>Aplikačný modul 29</t>
  </si>
  <si>
    <t>Personalistika</t>
  </si>
  <si>
    <t>Mzdy</t>
  </si>
  <si>
    <t>Organizačný manažment</t>
  </si>
  <si>
    <t>Časový manažment</t>
  </si>
  <si>
    <t>Talent manažment</t>
  </si>
  <si>
    <t>Sociálne zabezpečenie</t>
  </si>
  <si>
    <t>Správa služobných ciest</t>
  </si>
  <si>
    <t>Manažment vozového parku</t>
  </si>
  <si>
    <t>Materiálové hospodárstvo</t>
  </si>
  <si>
    <t>Predaj služieb</t>
  </si>
  <si>
    <t>Cloudové služby</t>
  </si>
  <si>
    <t>Služby používateľov</t>
  </si>
  <si>
    <t>Portál</t>
  </si>
  <si>
    <t>Predbežná finančná kontrola</t>
  </si>
  <si>
    <t>Rozpočet</t>
  </si>
  <si>
    <t>Správa nehnuteľností</t>
  </si>
  <si>
    <t>Konsolidácia</t>
  </si>
  <si>
    <t>Finančné účtovníctvo</t>
  </si>
  <si>
    <t>Kontroling</t>
  </si>
  <si>
    <t>Riadenie projektov</t>
  </si>
  <si>
    <t>Evidovanie zmlúv a zverejňovanie do CRZ</t>
  </si>
  <si>
    <t>Evidencia majetku</t>
  </si>
  <si>
    <t>Zmluvné účty</t>
  </si>
  <si>
    <t>Služby vysunutých pracovísk</t>
  </si>
  <si>
    <t>Kritické oprávnenia</t>
  </si>
  <si>
    <t>Podpora rozhrania pre mobilné aplikácie</t>
  </si>
  <si>
    <t>Reporting</t>
  </si>
  <si>
    <t>Centrálne kmeňové dáta a číselníky</t>
  </si>
  <si>
    <t>Integrácia subsystémov a externých systémov</t>
  </si>
  <si>
    <t>Služby v oblasti účtovníctva a pokladne</t>
  </si>
  <si>
    <t>Služby v oblasti rozpočtu</t>
  </si>
  <si>
    <t>Služby v oblasti majetku</t>
  </si>
  <si>
    <t>Služby v oblasti materiálového hospodárstva</t>
  </si>
  <si>
    <t>Služby v oblasti personalistiky a vzdelávania</t>
  </si>
  <si>
    <t>Služby v oblasti miezd</t>
  </si>
  <si>
    <t>Služby v oblasti kontrolingu a výkazníctva</t>
  </si>
  <si>
    <t>BUSINESS SLUŽBY</t>
  </si>
  <si>
    <t>Služby v oblasti personalistiky</t>
  </si>
  <si>
    <t>Služby v oblasti výkazníctva a kontrolingu</t>
  </si>
  <si>
    <t>Počet zamestnancov pracujúcich v agende</t>
  </si>
  <si>
    <t>Celková odpracovaná doba (hodiny)</t>
  </si>
  <si>
    <t>Celkový náklad na zamestnancov (EUR)</t>
  </si>
  <si>
    <t>Odhadovaná úspora vďaka implementácií nových procesov</t>
  </si>
  <si>
    <t>Celková úspora za rok po plnej integrácií</t>
  </si>
  <si>
    <t>&lt;</t>
  </si>
  <si>
    <t>Poskytnutie cloudového priestoru pre prevádzku IS</t>
  </si>
  <si>
    <t>HW na ktorom je prevádzkované súčasné riešenie</t>
  </si>
  <si>
    <t>Moduly súčasných IS - prevádzka do plného spustenia nového IS</t>
  </si>
  <si>
    <t>EVS 01</t>
  </si>
  <si>
    <t>EVS 02</t>
  </si>
  <si>
    <t>Poznámka:</t>
  </si>
  <si>
    <t xml:space="preserve">Vypočítané na základe priemernej mzdy vo VS / fond pracovnej doby. Cper=(1 146*1,358)/160, pričom 1 146 EUR  je priemerná hrubá mzda vo verejnej správe za 2. štvrťrok 2016 .
Odvody (SP, ZP, SF) sú 35,8%. Fond pracovnej doby na 1 mesiac je 160 hodín (čas na prestávku nie je započítaný). Osobné náklady sú faktorom prevádzkových variabilných nákladov.
</t>
  </si>
  <si>
    <t>Rozdelenie nákladov do jednotlivých období je kalkulované na základe predpokladaného počtu migrácií inštitúcií v čase. 
Štruktúra a časové rozdelenie nákladov sa môže zmeniť v závislosti na reálnom vývoji migrácií, celková hodnota však zostane rovnaká.</t>
  </si>
  <si>
    <t>PrílohaprevýpočetTCOačistejsúčasnejhodnotyzprojektu</t>
  </si>
  <si>
    <t>Preprojektyzameranénacloudovéslužby</t>
  </si>
  <si>
    <t>Metodickýpokynkvypracovaniufinančnejanalýzyprojektu,analýzynákladovaprínosovprojektuafinančnejanalýzyžiadateľaoNFPvprogramovomobdobí2014–2020.</t>
  </si>
  <si>
    <t>Názovriešenia</t>
  </si>
  <si>
    <t>CentrálnyEkonomickýSystém</t>
  </si>
  <si>
    <t>ČísloprojektuITMS</t>
  </si>
  <si>
    <t>KódISVSzMetaIS</t>
  </si>
  <si>
    <t>MinisterstvoFinanciíSlovenskejRepubliky</t>
  </si>
  <si>
    <t>Štefanovičova5,Bratislava</t>
  </si>
  <si>
    <t>Kontaktnaspracovateľa</t>
  </si>
  <si>
    <t>Jednotlivéinformáciesúfarebneodlíšenénasledovne:</t>
  </si>
  <si>
    <t>Hlavičkatabuľky</t>
  </si>
  <si>
    <t>Popisnáinformácia</t>
  </si>
  <si>
    <t>Automatickyvypočitavanéhodnoty</t>
  </si>
  <si>
    <t>Miestonavpisovanievlastnýchhodnôt</t>
  </si>
  <si>
    <t>Preddefinovanékonštanty</t>
  </si>
  <si>
    <t>Cashflowprojektu</t>
  </si>
  <si>
    <t>Čistásúčasnáhodnotazprojektu</t>
  </si>
  <si>
    <t>Finančnýcashflow</t>
  </si>
  <si>
    <t>Ekonomickýcashflow</t>
  </si>
  <si>
    <t>koeficientobdobia</t>
  </si>
  <si>
    <t>Finančná(FNPV)</t>
  </si>
  <si>
    <t>Ekonomická(ENPV)</t>
  </si>
  <si>
    <t>Kumulovanádiskont.návratnosťENPV</t>
  </si>
  <si>
    <t>Alternat.A</t>
  </si>
  <si>
    <t>Alternat.B</t>
  </si>
  <si>
    <t>Ing. Roman Navrátil</t>
  </si>
  <si>
    <t>roman.navratil@mfsr.sk, 02/59583240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</si>
</sst>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EUR&quot;_-;\-* #,##0.00\ &quot;EUR&quot;_-;_-* &quot;-&quot;??\ &quot;EUR&quot;_-;_-@_-"/>
    <numFmt numFmtId="165" formatCode="0.000"/>
    <numFmt numFmtId="166" formatCode="0.0%"/>
    <numFmt numFmtId="167" formatCode="#,##0.0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</fills>
  <borders count="145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/>
      <bottom style="thin">
        <color rgb="FF7F7F7F"/>
      </bottom>
      <diagonal/>
    </border>
    <border>
      <left style="thick">
        <color theme="0" tint="-0.24994659260841701"/>
      </left>
      <right/>
      <top style="thick">
        <color theme="0" tint="-0.24994659260841701"/>
      </top>
      <bottom/>
      <diagonal/>
    </border>
    <border>
      <left/>
      <right/>
      <top style="thick">
        <color theme="0" tint="-0.24994659260841701"/>
      </top>
      <bottom/>
      <diagonal/>
    </border>
    <border>
      <left/>
      <right style="thick">
        <color theme="0" tint="-0.24994659260841701"/>
      </right>
      <top style="thick">
        <color theme="0" tint="-0.24994659260841701"/>
      </top>
      <bottom/>
      <diagonal/>
    </border>
    <border>
      <left style="thick">
        <color theme="0" tint="-0.24994659260841701"/>
      </left>
      <right/>
      <top/>
      <bottom/>
      <diagonal/>
    </border>
    <border>
      <left style="thin">
        <color indexed="64"/>
      </left>
      <right style="thick">
        <color theme="0" tint="-0.24994659260841701"/>
      </right>
      <top/>
      <bottom/>
      <diagonal/>
    </border>
    <border>
      <left style="thick">
        <color theme="0" tint="-0.24994659260841701"/>
      </left>
      <right/>
      <top style="thick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theme="0" tint="-0.24994659260841701"/>
      </right>
      <top style="thick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/>
      <diagonal/>
    </border>
    <border>
      <left style="thick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</borders>
  <cellStyleXfs count="8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</cellStyleXfs>
  <cellXfs count="45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5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3" fillId="6" borderId="57" xfId="3" applyFont="1" applyBorder="1" applyAlignment="1">
      <alignment horizontal="right" vertical="top" wrapText="1"/>
    </xf>
    <xf numFmtId="0" fontId="13" fillId="6" borderId="58" xfId="3" applyFont="1" applyBorder="1" applyAlignment="1">
      <alignment horizontal="right" vertical="top" wrapText="1"/>
    </xf>
    <xf numFmtId="0" fontId="13" fillId="6" borderId="17" xfId="3" applyFont="1" applyBorder="1" applyAlignment="1">
      <alignment horizontal="right" vertical="top" wrapText="1"/>
    </xf>
    <xf numFmtId="0" fontId="13" fillId="6" borderId="59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3" fillId="6" borderId="60" xfId="3" applyFont="1" applyBorder="1" applyAlignment="1">
      <alignment horizontal="right" vertical="top" wrapText="1"/>
    </xf>
    <xf numFmtId="0" fontId="13" fillId="6" borderId="61" xfId="3" applyFon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7" fillId="5" borderId="53" xfId="2" applyNumberFormat="1" applyBorder="1" applyAlignment="1">
      <alignment horizontal="right" vertical="top" wrapText="1"/>
    </xf>
    <xf numFmtId="3" fontId="0" fillId="6" borderId="54" xfId="3" applyNumberFormat="1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60" xfId="3" applyNumberFormat="1" applyFont="1" applyBorder="1" applyAlignment="1">
      <alignment horizontal="right" vertical="top" wrapText="1"/>
    </xf>
    <xf numFmtId="0" fontId="14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4" xfId="0" applyBorder="1" applyAlignment="1">
      <alignment horizontal="left" vertical="top" wrapText="1"/>
    </xf>
    <xf numFmtId="0" fontId="9" fillId="8" borderId="73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3" xfId="2" applyNumberFormat="1" applyBorder="1" applyAlignment="1">
      <alignment horizontal="right" vertical="top" wrapText="1"/>
    </xf>
    <xf numFmtId="0" fontId="0" fillId="0" borderId="82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4" xfId="2" applyNumberFormat="1" applyBorder="1" applyAlignment="1">
      <alignment horizontal="right" vertical="top" wrapText="1"/>
    </xf>
    <xf numFmtId="4" fontId="7" fillId="5" borderId="85" xfId="2" applyNumberFormat="1" applyBorder="1" applyAlignment="1">
      <alignment horizontal="right" vertical="top" wrapText="1"/>
    </xf>
    <xf numFmtId="4" fontId="7" fillId="5" borderId="86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7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8" xfId="2" applyNumberFormat="1" applyBorder="1" applyAlignment="1">
      <alignment horizontal="right" vertical="top" wrapText="1"/>
    </xf>
    <xf numFmtId="4" fontId="7" fillId="5" borderId="89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52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4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4" xfId="2" applyNumberFormat="1" applyBorder="1" applyAlignment="1">
      <alignment horizontal="right" vertical="top" wrapText="1"/>
    </xf>
    <xf numFmtId="4" fontId="7" fillId="5" borderId="93" xfId="2" applyNumberFormat="1" applyBorder="1" applyAlignment="1">
      <alignment horizontal="right" vertical="top" wrapText="1"/>
    </xf>
    <xf numFmtId="0" fontId="6" fillId="4" borderId="57" xfId="1" applyBorder="1" applyAlignment="1">
      <alignment horizontal="right" vertical="top" wrapText="1"/>
    </xf>
    <xf numFmtId="0" fontId="6" fillId="4" borderId="17" xfId="1" applyBorder="1" applyAlignment="1">
      <alignment horizontal="right" vertical="top" wrapText="1"/>
    </xf>
    <xf numFmtId="0" fontId="6" fillId="4" borderId="60" xfId="1" applyBorder="1" applyAlignment="1">
      <alignment horizontal="right" vertical="top" wrapText="1"/>
    </xf>
    <xf numFmtId="4" fontId="6" fillId="4" borderId="36" xfId="1" applyNumberFormat="1" applyBorder="1" applyAlignment="1">
      <alignment horizontal="right" vertical="top" wrapText="1"/>
    </xf>
    <xf numFmtId="4" fontId="6" fillId="4" borderId="16" xfId="1" applyNumberFormat="1" applyBorder="1" applyAlignment="1">
      <alignment horizontal="right" vertical="top" wrapText="1"/>
    </xf>
    <xf numFmtId="4" fontId="6" fillId="4" borderId="44" xfId="1" applyNumberFormat="1" applyBorder="1" applyAlignment="1">
      <alignment horizontal="right" vertical="top" wrapText="1"/>
    </xf>
    <xf numFmtId="4" fontId="6" fillId="4" borderId="45" xfId="1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49" fontId="28" fillId="0" borderId="0" xfId="0" applyNumberFormat="1" applyFont="1"/>
    <xf numFmtId="0" fontId="29" fillId="0" borderId="23" xfId="0" applyFont="1" applyBorder="1" applyAlignme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6" xfId="2" applyNumberFormat="1" applyBorder="1" applyAlignment="1">
      <alignment horizontal="right" vertical="top" wrapText="1"/>
    </xf>
    <xf numFmtId="3" fontId="7" fillId="5" borderId="77" xfId="2" applyNumberFormat="1" applyBorder="1" applyAlignment="1">
      <alignment horizontal="right" vertical="top" wrapText="1"/>
    </xf>
    <xf numFmtId="3" fontId="7" fillId="5" borderId="78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3" fontId="7" fillId="5" borderId="14" xfId="2" applyNumberFormat="1" applyBorder="1" applyAlignment="1">
      <alignment vertical="top" wrapText="1"/>
    </xf>
    <xf numFmtId="0" fontId="0" fillId="0" borderId="87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0" fontId="9" fillId="12" borderId="30" xfId="0" applyFont="1" applyFill="1" applyBorder="1" applyAlignment="1">
      <alignment horizontal="left" vertical="top" wrapText="1"/>
    </xf>
    <xf numFmtId="0" fontId="29" fillId="0" borderId="14" xfId="0" applyFont="1" applyBorder="1" applyAlignment="1"/>
    <xf numFmtId="0" fontId="0" fillId="0" borderId="0" xfId="0" applyBorder="1"/>
    <xf numFmtId="0" fontId="31" fillId="0" borderId="0" xfId="0" applyFont="1" applyAlignment="1"/>
    <xf numFmtId="0" fontId="31" fillId="0" borderId="0" xfId="0" applyFont="1" applyAlignment="1">
      <alignment horizontal="center"/>
    </xf>
    <xf numFmtId="0" fontId="32" fillId="0" borderId="24" xfId="0" applyFont="1" applyBorder="1" applyAlignment="1"/>
    <xf numFmtId="0" fontId="32" fillId="0" borderId="0" xfId="0" applyFont="1" applyBorder="1" applyAlignment="1"/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Border="1" applyAlignment="1"/>
    <xf numFmtId="0" fontId="28" fillId="0" borderId="0" xfId="0" applyFont="1" applyBorder="1" applyAlignment="1">
      <alignment horizontal="center"/>
    </xf>
    <xf numFmtId="0" fontId="0" fillId="7" borderId="105" xfId="0" applyFill="1" applyBorder="1" applyAlignment="1">
      <alignment horizontal="center" vertical="top" wrapText="1"/>
    </xf>
    <xf numFmtId="3" fontId="7" fillId="5" borderId="89" xfId="2" applyNumberFormat="1" applyBorder="1" applyAlignment="1">
      <alignment horizontal="right"/>
    </xf>
    <xf numFmtId="3" fontId="7" fillId="5" borderId="36" xfId="2" applyNumberFormat="1" applyBorder="1"/>
    <xf numFmtId="3" fontId="7" fillId="5" borderId="90" xfId="2" applyNumberFormat="1" applyBorder="1" applyAlignment="1">
      <alignment horizontal="right"/>
    </xf>
    <xf numFmtId="0" fontId="33" fillId="0" borderId="67" xfId="0" applyFont="1" applyBorder="1"/>
    <xf numFmtId="0" fontId="9" fillId="8" borderId="73" xfId="0" applyFont="1" applyFill="1" applyBorder="1" applyAlignment="1">
      <alignment horizontal="center" vertical="top" wrapText="1"/>
    </xf>
    <xf numFmtId="3" fontId="7" fillId="5" borderId="73" xfId="2" applyNumberFormat="1" applyBorder="1"/>
    <xf numFmtId="3" fontId="7" fillId="5" borderId="107" xfId="2" applyNumberFormat="1" applyBorder="1"/>
    <xf numFmtId="3" fontId="7" fillId="5" borderId="77" xfId="2" applyNumberFormat="1" applyBorder="1"/>
    <xf numFmtId="3" fontId="7" fillId="5" borderId="108" xfId="2" applyNumberFormat="1" applyBorder="1"/>
    <xf numFmtId="3" fontId="7" fillId="5" borderId="30" xfId="2" applyNumberFormat="1" applyBorder="1"/>
    <xf numFmtId="0" fontId="3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4" fillId="0" borderId="24" xfId="0" applyFont="1" applyBorder="1" applyAlignment="1"/>
    <xf numFmtId="0" fontId="0" fillId="0" borderId="104" xfId="0" applyFont="1" applyBorder="1" applyAlignment="1"/>
    <xf numFmtId="0" fontId="0" fillId="0" borderId="65" xfId="0" applyFont="1" applyBorder="1" applyAlignment="1"/>
    <xf numFmtId="0" fontId="0" fillId="0" borderId="106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09" xfId="0" applyFont="1" applyBorder="1"/>
    <xf numFmtId="0" fontId="36" fillId="0" borderId="0" xfId="0" applyFont="1"/>
    <xf numFmtId="0" fontId="5" fillId="3" borderId="73" xfId="0" applyFont="1" applyFill="1" applyBorder="1" applyAlignment="1">
      <alignment horizontal="left" vertical="top" wrapText="1"/>
    </xf>
    <xf numFmtId="0" fontId="5" fillId="3" borderId="73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3" fontId="13" fillId="6" borderId="100" xfId="3" applyNumberFormat="1" applyFont="1" applyBorder="1" applyAlignment="1">
      <alignment vertical="top" wrapText="1"/>
    </xf>
    <xf numFmtId="3" fontId="13" fillId="6" borderId="57" xfId="3" applyNumberFormat="1" applyFont="1" applyBorder="1" applyAlignment="1">
      <alignment vertical="top" wrapText="1"/>
    </xf>
    <xf numFmtId="3" fontId="13" fillId="6" borderId="58" xfId="3" applyNumberFormat="1" applyFont="1" applyBorder="1" applyAlignment="1">
      <alignment vertical="top" wrapText="1"/>
    </xf>
    <xf numFmtId="3" fontId="13" fillId="6" borderId="42" xfId="3" applyNumberFormat="1" applyFont="1" applyBorder="1" applyAlignment="1">
      <alignment vertical="top" wrapText="1"/>
    </xf>
    <xf numFmtId="3" fontId="13" fillId="6" borderId="17" xfId="3" applyNumberFormat="1" applyFont="1" applyBorder="1" applyAlignment="1">
      <alignment vertical="top" wrapText="1"/>
    </xf>
    <xf numFmtId="3" fontId="13" fillId="6" borderId="59" xfId="3" applyNumberFormat="1" applyFont="1" applyBorder="1" applyAlignment="1">
      <alignment vertical="top" wrapText="1"/>
    </xf>
    <xf numFmtId="3" fontId="13" fillId="6" borderId="101" xfId="3" applyNumberFormat="1" applyFont="1" applyBorder="1" applyAlignment="1">
      <alignment vertical="top" wrapText="1"/>
    </xf>
    <xf numFmtId="3" fontId="13" fillId="6" borderId="60" xfId="3" applyNumberFormat="1" applyFont="1" applyBorder="1" applyAlignment="1">
      <alignment vertical="top" wrapText="1"/>
    </xf>
    <xf numFmtId="3" fontId="13" fillId="6" borderId="61" xfId="3" applyNumberFormat="1" applyFont="1" applyBorder="1" applyAlignment="1">
      <alignment vertical="top" wrapText="1"/>
    </xf>
    <xf numFmtId="3" fontId="13" fillId="6" borderId="57" xfId="3" applyNumberFormat="1" applyFont="1" applyBorder="1" applyAlignment="1">
      <alignment horizontal="right" vertical="top" wrapText="1"/>
    </xf>
    <xf numFmtId="3" fontId="13" fillId="6" borderId="42" xfId="3" applyNumberFormat="1" applyFont="1" applyBorder="1" applyAlignment="1">
      <alignment horizontal="right" vertical="top" wrapText="1"/>
    </xf>
    <xf numFmtId="3" fontId="13" fillId="6" borderId="17" xfId="3" applyNumberFormat="1" applyFont="1" applyBorder="1" applyAlignment="1">
      <alignment horizontal="right" vertical="top" wrapText="1"/>
    </xf>
    <xf numFmtId="3" fontId="13" fillId="6" borderId="101" xfId="3" applyNumberFormat="1" applyFont="1" applyBorder="1" applyAlignment="1">
      <alignment horizontal="right" vertical="top" wrapText="1"/>
    </xf>
    <xf numFmtId="3" fontId="13" fillId="6" borderId="60" xfId="3" applyNumberFormat="1" applyFont="1" applyBorder="1" applyAlignment="1">
      <alignment horizontal="right" vertical="top" wrapText="1"/>
    </xf>
    <xf numFmtId="0" fontId="0" fillId="7" borderId="104" xfId="0" applyFill="1" applyBorder="1" applyAlignment="1">
      <alignment horizontal="center" vertical="top" wrapText="1"/>
    </xf>
    <xf numFmtId="0" fontId="0" fillId="7" borderId="64" xfId="0" applyFill="1" applyBorder="1" applyAlignment="1">
      <alignment horizontal="center" vertical="top" wrapText="1"/>
    </xf>
    <xf numFmtId="0" fontId="0" fillId="7" borderId="65" xfId="0" applyFill="1" applyBorder="1" applyAlignment="1">
      <alignment horizontal="center" vertical="top" wrapText="1"/>
    </xf>
    <xf numFmtId="3" fontId="7" fillId="5" borderId="112" xfId="2" applyNumberFormat="1" applyBorder="1"/>
    <xf numFmtId="3" fontId="7" fillId="5" borderId="85" xfId="2" applyNumberFormat="1" applyBorder="1"/>
    <xf numFmtId="3" fontId="7" fillId="5" borderId="44" xfId="2" applyNumberFormat="1" applyBorder="1"/>
    <xf numFmtId="3" fontId="7" fillId="5" borderId="47" xfId="2" applyNumberFormat="1" applyBorder="1"/>
    <xf numFmtId="3" fontId="7" fillId="5" borderId="113" xfId="2" applyNumberFormat="1" applyBorder="1"/>
    <xf numFmtId="3" fontId="27" fillId="6" borderId="114" xfId="3" applyNumberFormat="1" applyFont="1" applyBorder="1"/>
    <xf numFmtId="3" fontId="27" fillId="6" borderId="17" xfId="3" applyNumberFormat="1" applyFont="1" applyBorder="1"/>
    <xf numFmtId="3" fontId="27" fillId="6" borderId="59" xfId="3" applyNumberFormat="1" applyFont="1" applyBorder="1"/>
    <xf numFmtId="3" fontId="27" fillId="6" borderId="115" xfId="3" applyNumberFormat="1" applyFont="1" applyBorder="1"/>
    <xf numFmtId="3" fontId="27" fillId="6" borderId="60" xfId="3" applyNumberFormat="1" applyFont="1" applyBorder="1"/>
    <xf numFmtId="3" fontId="27" fillId="6" borderId="61" xfId="3" applyNumberFormat="1" applyFont="1" applyBorder="1"/>
    <xf numFmtId="0" fontId="0" fillId="0" borderId="0" xfId="0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1" fillId="0" borderId="73" xfId="0" applyFont="1" applyBorder="1" applyAlignment="1">
      <alignment vertical="top" wrapText="1"/>
    </xf>
    <xf numFmtId="0" fontId="0" fillId="0" borderId="30" xfId="0" applyBorder="1" applyAlignment="1">
      <alignment horizontal="center" vertical="top"/>
    </xf>
    <xf numFmtId="3" fontId="3" fillId="6" borderId="73" xfId="3" applyNumberFormat="1" applyFont="1" applyBorder="1" applyAlignment="1">
      <alignment horizontal="right" vertical="top" wrapText="1"/>
    </xf>
    <xf numFmtId="0" fontId="9" fillId="8" borderId="29" xfId="0" applyFont="1" applyFill="1" applyBorder="1" applyAlignment="1">
      <alignment horizontal="left" vertical="top" wrapText="1"/>
    </xf>
    <xf numFmtId="0" fontId="9" fillId="8" borderId="109" xfId="0" applyFont="1" applyFill="1" applyBorder="1" applyAlignment="1">
      <alignment horizontal="center" vertical="top" wrapText="1"/>
    </xf>
    <xf numFmtId="0" fontId="9" fillId="8" borderId="69" xfId="0" applyFont="1" applyFill="1" applyBorder="1" applyAlignment="1">
      <alignment horizontal="center" vertical="top" wrapText="1"/>
    </xf>
    <xf numFmtId="3" fontId="7" fillId="5" borderId="116" xfId="2" applyNumberFormat="1" applyBorder="1" applyAlignment="1">
      <alignment horizontal="right" vertical="top" wrapText="1"/>
    </xf>
    <xf numFmtId="3" fontId="7" fillId="5" borderId="107" xfId="2" applyNumberFormat="1" applyBorder="1" applyAlignment="1">
      <alignment horizontal="right" vertical="top" wrapText="1"/>
    </xf>
    <xf numFmtId="3" fontId="7" fillId="5" borderId="117" xfId="2" applyNumberFormat="1" applyBorder="1" applyAlignment="1">
      <alignment horizontal="right" vertical="top" wrapText="1"/>
    </xf>
    <xf numFmtId="3" fontId="7" fillId="5" borderId="118" xfId="2" applyNumberForma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3" fontId="7" fillId="5" borderId="8" xfId="2" applyNumberFormat="1" applyBorder="1" applyAlignment="1">
      <alignment vertical="top" wrapText="1"/>
    </xf>
    <xf numFmtId="0" fontId="13" fillId="6" borderId="100" xfId="3" applyFont="1" applyBorder="1" applyAlignment="1">
      <alignment vertical="top" wrapText="1"/>
    </xf>
    <xf numFmtId="0" fontId="13" fillId="6" borderId="119" xfId="3" applyFont="1" applyBorder="1" applyAlignment="1">
      <alignment horizontal="right" vertical="top" wrapText="1"/>
    </xf>
    <xf numFmtId="3" fontId="7" fillId="5" borderId="87" xfId="2" applyNumberFormat="1" applyBorder="1" applyAlignment="1">
      <alignment horizontal="right" vertical="top" wrapText="1"/>
    </xf>
    <xf numFmtId="0" fontId="13" fillId="6" borderId="42" xfId="3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3" fontId="7" fillId="5" borderId="9" xfId="2" applyNumberFormat="1" applyBorder="1" applyAlignment="1">
      <alignment horizontal="right" vertical="top" wrapText="1"/>
    </xf>
    <xf numFmtId="10" fontId="13" fillId="6" borderId="101" xfId="5" applyNumberFormat="1" applyFont="1" applyFill="1" applyBorder="1" applyAlignment="1">
      <alignment horizontal="right" vertical="top" wrapText="1"/>
    </xf>
    <xf numFmtId="10" fontId="13" fillId="6" borderId="42" xfId="5" applyNumberFormat="1" applyFont="1" applyFill="1" applyBorder="1" applyAlignment="1">
      <alignment horizontal="right" vertical="top" wrapText="1"/>
    </xf>
    <xf numFmtId="0" fontId="13" fillId="6" borderId="101" xfId="3" applyFont="1" applyBorder="1" applyAlignment="1">
      <alignment horizontal="right" vertical="top" wrapText="1"/>
    </xf>
    <xf numFmtId="3" fontId="7" fillId="5" borderId="87" xfId="2" applyNumberFormat="1" applyBorder="1" applyAlignment="1">
      <alignment vertical="top" wrapText="1"/>
    </xf>
    <xf numFmtId="3" fontId="13" fillId="6" borderId="119" xfId="3" applyNumberFormat="1" applyFont="1" applyBorder="1" applyAlignment="1">
      <alignment vertical="top" wrapText="1"/>
    </xf>
    <xf numFmtId="0" fontId="13" fillId="6" borderId="42" xfId="3" applyFont="1" applyBorder="1" applyAlignment="1">
      <alignment vertical="top" wrapText="1"/>
    </xf>
    <xf numFmtId="0" fontId="13" fillId="6" borderId="17" xfId="3" applyFont="1" applyBorder="1" applyAlignment="1">
      <alignment vertical="top" wrapText="1"/>
    </xf>
    <xf numFmtId="0" fontId="13" fillId="6" borderId="119" xfId="3" applyFont="1" applyBorder="1" applyAlignment="1">
      <alignment vertical="top" wrapText="1"/>
    </xf>
    <xf numFmtId="3" fontId="7" fillId="5" borderId="9" xfId="2" applyNumberFormat="1" applyBorder="1" applyAlignment="1">
      <alignment vertical="top" wrapText="1"/>
    </xf>
    <xf numFmtId="0" fontId="13" fillId="6" borderId="101" xfId="3" applyFont="1" applyBorder="1" applyAlignment="1">
      <alignment vertical="top" wrapText="1"/>
    </xf>
    <xf numFmtId="0" fontId="13" fillId="6" borderId="60" xfId="3" applyFont="1" applyBorder="1" applyAlignment="1">
      <alignment vertical="top" wrapText="1"/>
    </xf>
    <xf numFmtId="0" fontId="13" fillId="6" borderId="121" xfId="3" applyFont="1" applyBorder="1" applyAlignment="1">
      <alignment vertical="top" wrapText="1"/>
    </xf>
    <xf numFmtId="3" fontId="13" fillId="6" borderId="122" xfId="3" applyNumberFormat="1" applyFont="1" applyBorder="1" applyAlignment="1">
      <alignment vertical="top" wrapText="1"/>
    </xf>
    <xf numFmtId="3" fontId="13" fillId="6" borderId="121" xfId="3" applyNumberFormat="1" applyFont="1" applyBorder="1" applyAlignment="1">
      <alignment vertical="top" wrapText="1"/>
    </xf>
    <xf numFmtId="0" fontId="13" fillId="6" borderId="57" xfId="3" applyFont="1" applyBorder="1" applyAlignment="1">
      <alignment vertical="top" wrapText="1"/>
    </xf>
    <xf numFmtId="0" fontId="13" fillId="6" borderId="122" xfId="3" applyFont="1" applyBorder="1" applyAlignment="1">
      <alignment vertical="top" wrapText="1"/>
    </xf>
    <xf numFmtId="0" fontId="13" fillId="6" borderId="102" xfId="3" applyFont="1" applyBorder="1" applyAlignment="1">
      <alignment vertical="top" wrapText="1"/>
    </xf>
    <xf numFmtId="0" fontId="13" fillId="6" borderId="103" xfId="3" applyFont="1" applyBorder="1" applyAlignment="1">
      <alignment vertical="top" wrapText="1"/>
    </xf>
    <xf numFmtId="0" fontId="13" fillId="6" borderId="123" xfId="3" applyFont="1" applyBorder="1" applyAlignment="1">
      <alignment vertical="top" wrapText="1"/>
    </xf>
    <xf numFmtId="3" fontId="7" fillId="5" borderId="124" xfId="2" applyNumberFormat="1" applyBorder="1" applyAlignment="1">
      <alignment horizontal="right" vertical="top" wrapText="1"/>
    </xf>
    <xf numFmtId="0" fontId="13" fillId="6" borderId="121" xfId="3" applyFont="1" applyBorder="1" applyAlignment="1">
      <alignment horizontal="right" vertical="top" wrapText="1"/>
    </xf>
    <xf numFmtId="0" fontId="13" fillId="6" borderId="100" xfId="3" applyFont="1" applyBorder="1" applyAlignment="1">
      <alignment horizontal="right" vertical="top" wrapText="1"/>
    </xf>
    <xf numFmtId="3" fontId="7" fillId="5" borderId="36" xfId="2" applyNumberFormat="1" applyBorder="1" applyAlignment="1">
      <alignment vertical="top" wrapText="1"/>
    </xf>
    <xf numFmtId="3" fontId="7" fillId="5" borderId="16" xfId="2" applyNumberFormat="1" applyAlignment="1">
      <alignment vertical="top" wrapText="1"/>
    </xf>
    <xf numFmtId="3" fontId="27" fillId="6" borderId="42" xfId="3" applyNumberFormat="1" applyFont="1" applyBorder="1"/>
    <xf numFmtId="0" fontId="9" fillId="8" borderId="26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center" vertical="top" wrapText="1"/>
    </xf>
    <xf numFmtId="0" fontId="9" fillId="8" borderId="27" xfId="0" applyFont="1" applyFill="1" applyBorder="1" applyAlignment="1">
      <alignment horizontal="center" vertical="top" wrapText="1"/>
    </xf>
    <xf numFmtId="4" fontId="7" fillId="5" borderId="44" xfId="2" applyNumberFormat="1" applyBorder="1" applyAlignment="1">
      <alignment horizontal="right" vertical="top" wrapText="1"/>
    </xf>
    <xf numFmtId="0" fontId="0" fillId="14" borderId="128" xfId="0" applyFill="1" applyBorder="1" applyAlignment="1">
      <alignment horizontal="center" vertical="center" wrapText="1"/>
    </xf>
    <xf numFmtId="0" fontId="0" fillId="14" borderId="19" xfId="0" applyFill="1" applyBorder="1" applyAlignment="1">
      <alignment horizontal="center" vertical="center" wrapText="1"/>
    </xf>
    <xf numFmtId="0" fontId="0" fillId="14" borderId="129" xfId="0" applyFill="1" applyBorder="1" applyAlignment="1">
      <alignment horizontal="center" vertical="center" wrapText="1"/>
    </xf>
    <xf numFmtId="0" fontId="0" fillId="0" borderId="130" xfId="0" applyBorder="1" applyAlignment="1">
      <alignment vertical="center"/>
    </xf>
    <xf numFmtId="3" fontId="25" fillId="0" borderId="131" xfId="0" applyNumberFormat="1" applyFont="1" applyBorder="1" applyAlignment="1">
      <alignment vertical="center"/>
    </xf>
    <xf numFmtId="0" fontId="25" fillId="0" borderId="132" xfId="0" applyFont="1" applyBorder="1" applyAlignment="1">
      <alignment vertical="center"/>
    </xf>
    <xf numFmtId="0" fontId="25" fillId="0" borderId="13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34" xfId="0" applyBorder="1" applyAlignment="1">
      <alignment vertical="center"/>
    </xf>
    <xf numFmtId="3" fontId="25" fillId="0" borderId="135" xfId="0" applyNumberFormat="1" applyFont="1" applyBorder="1" applyAlignment="1">
      <alignment vertical="center"/>
    </xf>
    <xf numFmtId="3" fontId="25" fillId="0" borderId="136" xfId="0" applyNumberFormat="1" applyFont="1" applyBorder="1" applyAlignment="1">
      <alignment vertical="center"/>
    </xf>
    <xf numFmtId="3" fontId="25" fillId="0" borderId="137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9" fontId="25" fillId="0" borderId="136" xfId="0" applyNumberFormat="1" applyFont="1" applyBorder="1" applyAlignment="1">
      <alignment vertical="center"/>
    </xf>
    <xf numFmtId="9" fontId="25" fillId="0" borderId="137" xfId="0" applyNumberFormat="1" applyFont="1" applyBorder="1" applyAlignment="1">
      <alignment vertical="center"/>
    </xf>
    <xf numFmtId="0" fontId="0" fillId="0" borderId="138" xfId="0" applyBorder="1"/>
    <xf numFmtId="9" fontId="25" fillId="0" borderId="139" xfId="0" applyNumberFormat="1" applyFont="1" applyBorder="1"/>
    <xf numFmtId="9" fontId="25" fillId="0" borderId="140" xfId="0" applyNumberFormat="1" applyFont="1" applyBorder="1"/>
    <xf numFmtId="0" fontId="35" fillId="15" borderId="141" xfId="0" applyFont="1" applyFill="1" applyBorder="1" applyAlignment="1">
      <alignment vertical="center"/>
    </xf>
    <xf numFmtId="3" fontId="35" fillId="15" borderId="142" xfId="0" applyNumberFormat="1" applyFont="1" applyFill="1" applyBorder="1" applyAlignment="1">
      <alignment vertical="center"/>
    </xf>
    <xf numFmtId="3" fontId="35" fillId="15" borderId="143" xfId="0" applyNumberFormat="1" applyFont="1" applyFill="1" applyBorder="1" applyAlignment="1">
      <alignment vertical="center"/>
    </xf>
    <xf numFmtId="3" fontId="35" fillId="15" borderId="144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0" fillId="0" borderId="0" xfId="0" applyNumberFormat="1"/>
    <xf numFmtId="3" fontId="0" fillId="0" borderId="0" xfId="4" applyNumberFormat="1" applyFont="1"/>
    <xf numFmtId="3" fontId="6" fillId="4" borderId="57" xfId="1" applyNumberFormat="1" applyBorder="1" applyAlignment="1">
      <alignment horizontal="right" vertical="top" wrapText="1"/>
    </xf>
    <xf numFmtId="3" fontId="6" fillId="4" borderId="17" xfId="1" applyNumberFormat="1" applyBorder="1" applyAlignment="1">
      <alignment horizontal="right" vertical="top" wrapText="1"/>
    </xf>
    <xf numFmtId="3" fontId="6" fillId="4" borderId="60" xfId="1" applyNumberFormat="1" applyBorder="1" applyAlignment="1">
      <alignment horizontal="right" vertical="top" wrapText="1"/>
    </xf>
    <xf numFmtId="0" fontId="8" fillId="7" borderId="22" xfId="0" applyFont="1" applyFill="1" applyBorder="1" applyAlignment="1">
      <alignment horizontal="center" vertical="top" wrapText="1"/>
    </xf>
    <xf numFmtId="3" fontId="13" fillId="6" borderId="119" xfId="3" applyNumberFormat="1" applyFont="1" applyBorder="1" applyAlignment="1">
      <alignment horizontal="right" vertical="top" wrapText="1"/>
    </xf>
    <xf numFmtId="3" fontId="13" fillId="6" borderId="121" xfId="3" applyNumberFormat="1" applyFont="1" applyBorder="1" applyAlignment="1">
      <alignment horizontal="right" vertical="top" wrapText="1"/>
    </xf>
    <xf numFmtId="9" fontId="25" fillId="0" borderId="135" xfId="5" applyFont="1" applyBorder="1" applyAlignment="1">
      <alignment vertical="center"/>
    </xf>
    <xf numFmtId="9" fontId="13" fillId="6" borderId="17" xfId="5" applyFont="1" applyFill="1" applyBorder="1" applyAlignment="1">
      <alignment horizontal="right" vertical="top" wrapText="1"/>
    </xf>
    <xf numFmtId="10" fontId="13" fillId="6" borderId="42" xfId="5" applyNumberFormat="1" applyFont="1" applyFill="1" applyBorder="1" applyAlignment="1">
      <alignment vertical="top" wrapText="1"/>
    </xf>
    <xf numFmtId="166" fontId="13" fillId="6" borderId="42" xfId="3" applyNumberFormat="1" applyFont="1" applyBorder="1" applyAlignment="1">
      <alignment horizontal="right" vertical="top" wrapText="1"/>
    </xf>
    <xf numFmtId="0" fontId="13" fillId="6" borderId="102" xfId="3" applyFont="1" applyBorder="1" applyAlignment="1">
      <alignment horizontal="right" vertical="top" wrapText="1"/>
    </xf>
    <xf numFmtId="0" fontId="0" fillId="7" borderId="0" xfId="0" applyFill="1" applyBorder="1" applyAlignment="1">
      <alignment horizontal="center" vertical="top" wrapText="1"/>
    </xf>
    <xf numFmtId="167" fontId="13" fillId="6" borderId="42" xfId="5" applyNumberFormat="1" applyFont="1" applyFill="1" applyBorder="1" applyAlignment="1">
      <alignment horizontal="right" vertical="top" wrapText="1"/>
    </xf>
    <xf numFmtId="166" fontId="13" fillId="6" borderId="42" xfId="3" applyNumberFormat="1" applyFont="1" applyBorder="1" applyAlignment="1">
      <alignment vertical="top" wrapText="1"/>
    </xf>
    <xf numFmtId="167" fontId="13" fillId="6" borderId="119" xfId="3" applyNumberFormat="1" applyFont="1" applyBorder="1" applyAlignment="1">
      <alignment horizontal="right" vertical="top" wrapText="1"/>
    </xf>
    <xf numFmtId="167" fontId="13" fillId="6" borderId="17" xfId="3" applyNumberFormat="1" applyFont="1" applyBorder="1" applyAlignment="1">
      <alignment horizontal="right" vertical="top" wrapText="1"/>
    </xf>
    <xf numFmtId="167" fontId="13" fillId="6" borderId="42" xfId="3" applyNumberFormat="1" applyFont="1" applyBorder="1" applyAlignment="1">
      <alignment horizontal="right" vertical="top" wrapText="1"/>
    </xf>
    <xf numFmtId="167" fontId="0" fillId="0" borderId="0" xfId="0" applyNumberFormat="1"/>
    <xf numFmtId="3" fontId="13" fillId="6" borderId="100" xfId="3" applyNumberFormat="1" applyFont="1" applyBorder="1" applyAlignment="1">
      <alignment vertical="top" wrapText="1"/>
    </xf>
    <xf numFmtId="3" fontId="13" fillId="6" borderId="42" xfId="3" applyNumberFormat="1" applyFont="1" applyBorder="1" applyAlignment="1">
      <alignment vertical="top" wrapText="1"/>
    </xf>
    <xf numFmtId="166" fontId="13" fillId="6" borderId="17" xfId="3" applyNumberFormat="1" applyFont="1" applyBorder="1" applyAlignment="1">
      <alignment vertical="top" wrapText="1"/>
    </xf>
    <xf numFmtId="166" fontId="13" fillId="6" borderId="57" xfId="3" applyNumberFormat="1" applyFont="1" applyBorder="1" applyAlignment="1">
      <alignment vertical="top" wrapText="1"/>
    </xf>
    <xf numFmtId="0" fontId="0" fillId="0" borderId="0" xfId="0"/>
    <xf numFmtId="3" fontId="13" fillId="6" borderId="100" xfId="3" applyNumberFormat="1" applyFont="1" applyBorder="1" applyAlignment="1">
      <alignment vertical="top" wrapText="1"/>
    </xf>
    <xf numFmtId="3" fontId="13" fillId="6" borderId="57" xfId="3" applyNumberFormat="1" applyFont="1" applyBorder="1" applyAlignment="1">
      <alignment vertical="top" wrapText="1"/>
    </xf>
    <xf numFmtId="3" fontId="13" fillId="6" borderId="42" xfId="3" applyNumberFormat="1" applyFont="1" applyBorder="1" applyAlignment="1">
      <alignment vertical="top" wrapText="1"/>
    </xf>
    <xf numFmtId="3" fontId="13" fillId="6" borderId="17" xfId="3" applyNumberFormat="1" applyFont="1" applyBorder="1" applyAlignment="1">
      <alignment vertical="top" wrapText="1"/>
    </xf>
    <xf numFmtId="3" fontId="13" fillId="6" borderId="42" xfId="3" applyNumberFormat="1" applyFont="1" applyBorder="1" applyAlignment="1">
      <alignment horizontal="right" vertical="top" wrapText="1"/>
    </xf>
    <xf numFmtId="3" fontId="13" fillId="6" borderId="17" xfId="3" applyNumberFormat="1" applyFont="1" applyBorder="1" applyAlignment="1">
      <alignment horizontal="right" vertical="top" wrapText="1"/>
    </xf>
    <xf numFmtId="3" fontId="13" fillId="6" borderId="60" xfId="3" applyNumberFormat="1" applyFont="1" applyBorder="1" applyAlignment="1">
      <alignment horizontal="right" vertical="top" wrapText="1"/>
    </xf>
    <xf numFmtId="10" fontId="13" fillId="6" borderId="42" xfId="5" applyNumberFormat="1" applyFont="1" applyFill="1" applyBorder="1" applyAlignment="1">
      <alignment horizontal="right" vertical="top" wrapText="1"/>
    </xf>
    <xf numFmtId="3" fontId="7" fillId="5" borderId="87" xfId="2" applyNumberFormat="1" applyBorder="1" applyAlignment="1">
      <alignment vertical="top" wrapText="1"/>
    </xf>
    <xf numFmtId="0" fontId="8" fillId="7" borderId="0" xfId="0" applyFont="1" applyFill="1"/>
    <xf numFmtId="167" fontId="13" fillId="6" borderId="42" xfId="3" applyNumberFormat="1" applyFont="1" applyBorder="1" applyAlignment="1">
      <alignment vertical="top" wrapText="1"/>
    </xf>
    <xf numFmtId="166" fontId="13" fillId="6" borderId="100" xfId="3" applyNumberFormat="1" applyFont="1" applyBorder="1" applyAlignment="1">
      <alignment horizontal="right" vertical="top" wrapText="1"/>
    </xf>
    <xf numFmtId="166" fontId="13" fillId="6" borderId="17" xfId="3" applyNumberFormat="1" applyFont="1" applyBorder="1" applyAlignment="1">
      <alignment horizontal="right" vertical="top" wrapText="1"/>
    </xf>
    <xf numFmtId="167" fontId="13" fillId="6" borderId="57" xfId="3" applyNumberFormat="1" applyFont="1" applyBorder="1" applyAlignment="1">
      <alignment vertical="top" wrapText="1"/>
    </xf>
    <xf numFmtId="167" fontId="13" fillId="6" borderId="17" xfId="3" applyNumberFormat="1" applyFont="1" applyBorder="1" applyAlignment="1">
      <alignment vertical="top" wrapText="1"/>
    </xf>
    <xf numFmtId="167" fontId="13" fillId="6" borderId="120" xfId="5" applyNumberFormat="1" applyFont="1" applyFill="1" applyBorder="1" applyAlignment="1">
      <alignment horizontal="right" vertical="top" wrapText="1"/>
    </xf>
    <xf numFmtId="166" fontId="13" fillId="6" borderId="120" xfId="5" applyNumberFormat="1" applyFont="1" applyFill="1" applyBorder="1" applyAlignment="1">
      <alignment horizontal="right" vertical="top" wrapText="1"/>
    </xf>
    <xf numFmtId="166" fontId="0" fillId="0" borderId="0" xfId="0" applyNumberFormat="1"/>
    <xf numFmtId="0" fontId="16" fillId="9" borderId="66" xfId="0" applyFont="1" applyFill="1" applyBorder="1" applyAlignment="1">
      <alignment horizontal="right" vertical="center" wrapText="1"/>
    </xf>
    <xf numFmtId="0" fontId="16" fillId="9" borderId="34" xfId="0" applyFont="1" applyFill="1" applyBorder="1" applyAlignment="1">
      <alignment horizontal="right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16" fillId="0" borderId="38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16" fillId="9" borderId="98" xfId="0" applyFont="1" applyFill="1" applyBorder="1" applyAlignment="1">
      <alignment horizontal="right" vertical="center" wrapText="1"/>
    </xf>
    <xf numFmtId="0" fontId="16" fillId="9" borderId="99" xfId="0" applyFont="1" applyFill="1" applyBorder="1" applyAlignment="1">
      <alignment horizontal="right" vertical="center" wrapText="1"/>
    </xf>
    <xf numFmtId="0" fontId="17" fillId="0" borderId="97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74" xfId="0" applyFont="1" applyFill="1" applyBorder="1" applyAlignment="1">
      <alignment horizontal="center" vertical="center" wrapText="1"/>
    </xf>
    <xf numFmtId="0" fontId="16" fillId="9" borderId="91" xfId="0" applyFont="1" applyFill="1" applyBorder="1" applyAlignment="1">
      <alignment horizontal="right" vertical="center" wrapText="1"/>
    </xf>
    <xf numFmtId="0" fontId="16" fillId="0" borderId="9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96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9" borderId="62" xfId="0" applyFont="1" applyFill="1" applyBorder="1" applyAlignment="1">
      <alignment horizontal="right" vertical="center" wrapText="1"/>
    </xf>
    <xf numFmtId="0" fontId="16" fillId="9" borderId="63" xfId="0" applyFont="1" applyFill="1" applyBorder="1" applyAlignment="1">
      <alignment horizontal="right" vertical="center" wrapText="1"/>
    </xf>
    <xf numFmtId="0" fontId="17" fillId="0" borderId="64" xfId="0" applyFont="1" applyFill="1" applyBorder="1" applyAlignment="1">
      <alignment horizontal="center" vertical="center" wrapText="1"/>
    </xf>
    <xf numFmtId="0" fontId="17" fillId="0" borderId="65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6" borderId="57" xfId="3" applyFont="1" applyBorder="1" applyAlignment="1">
      <alignment horizontal="center" vertical="center" wrapText="1"/>
    </xf>
    <xf numFmtId="0" fontId="21" fillId="6" borderId="60" xfId="3" applyFont="1" applyBorder="1" applyAlignment="1">
      <alignment horizontal="center" vertical="center" wrapText="1"/>
    </xf>
    <xf numFmtId="0" fontId="23" fillId="4" borderId="71" xfId="1" applyFont="1" applyBorder="1" applyAlignment="1">
      <alignment horizontal="center" vertical="center" wrapText="1"/>
    </xf>
    <xf numFmtId="0" fontId="23" fillId="4" borderId="72" xfId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18" fillId="0" borderId="22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16" fillId="9" borderId="67" xfId="0" applyFont="1" applyFill="1" applyBorder="1" applyAlignment="1">
      <alignment horizontal="right" vertical="center" wrapText="1"/>
    </xf>
    <xf numFmtId="0" fontId="16" fillId="9" borderId="68" xfId="0" applyFont="1" applyFill="1" applyBorder="1" applyAlignment="1">
      <alignment horizontal="right" vertical="center" wrapText="1"/>
    </xf>
    <xf numFmtId="0" fontId="38" fillId="0" borderId="69" xfId="6" applyBorder="1" applyAlignment="1">
      <alignment horizontal="left" vertical="center"/>
    </xf>
    <xf numFmtId="0" fontId="18" fillId="0" borderId="69" xfId="0" applyFont="1" applyBorder="1" applyAlignment="1">
      <alignment horizontal="left" vertical="center"/>
    </xf>
    <xf numFmtId="0" fontId="18" fillId="0" borderId="70" xfId="0" applyFont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20" fillId="9" borderId="14" xfId="0" applyFont="1" applyFill="1" applyBorder="1" applyAlignment="1">
      <alignment horizontal="center" vertical="center" wrapText="1"/>
    </xf>
    <xf numFmtId="0" fontId="20" fillId="9" borderId="13" xfId="0" applyFont="1" applyFill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2" fillId="5" borderId="56" xfId="2" applyFont="1" applyBorder="1" applyAlignment="1">
      <alignment horizontal="center" vertical="center" wrapText="1"/>
    </xf>
    <xf numFmtId="0" fontId="22" fillId="5" borderId="45" xfId="2" applyFont="1" applyBorder="1" applyAlignment="1">
      <alignment horizontal="center" vertical="center" wrapText="1"/>
    </xf>
    <xf numFmtId="0" fontId="38" fillId="0" borderId="22" xfId="6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6" fillId="7" borderId="9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7" borderId="24" xfId="0" applyFill="1" applyBorder="1" applyAlignment="1">
      <alignment horizontal="center" vertical="top" wrapText="1"/>
    </xf>
    <xf numFmtId="0" fontId="37" fillId="13" borderId="125" xfId="0" applyFont="1" applyFill="1" applyBorder="1" applyAlignment="1">
      <alignment horizontal="center"/>
    </xf>
    <xf numFmtId="0" fontId="37" fillId="13" borderId="126" xfId="0" applyFont="1" applyFill="1" applyBorder="1" applyAlignment="1">
      <alignment horizontal="center"/>
    </xf>
    <xf numFmtId="0" fontId="37" fillId="13" borderId="127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35" fillId="0" borderId="0" xfId="0" applyFont="1" applyAlignment="1">
      <alignment horizontal="left" vertical="top" wrapText="1"/>
    </xf>
    <xf numFmtId="0" fontId="8" fillId="16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12" borderId="28" xfId="0" applyFont="1" applyFill="1" applyBorder="1" applyAlignment="1">
      <alignment horizontal="left"/>
    </xf>
    <xf numFmtId="0" fontId="30" fillId="12" borderId="29" xfId="0" applyFont="1" applyFill="1" applyBorder="1" applyAlignment="1">
      <alignment horizontal="left"/>
    </xf>
    <xf numFmtId="0" fontId="29" fillId="0" borderId="2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30" fillId="11" borderId="28" xfId="0" applyFont="1" applyFill="1" applyBorder="1" applyAlignment="1">
      <alignment horizontal="left"/>
    </xf>
    <xf numFmtId="0" fontId="30" fillId="11" borderId="29" xfId="0" applyFont="1" applyFill="1" applyBorder="1" applyAlignment="1">
      <alignment horizontal="left"/>
    </xf>
    <xf numFmtId="0" fontId="30" fillId="12" borderId="0" xfId="0" applyFont="1" applyFill="1" applyAlignment="1">
      <alignment horizontal="left"/>
    </xf>
    <xf numFmtId="0" fontId="30" fillId="11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165" fontId="3" fillId="6" borderId="110" xfId="3" applyNumberFormat="1" applyFont="1" applyBorder="1" applyAlignment="1">
      <alignment horizontal="right" vertical="top" wrapText="1"/>
    </xf>
    <xf numFmtId="165" fontId="3" fillId="6" borderId="111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</cellXfs>
  <cellStyles count="8">
    <cellStyle name="Dobrá" xfId="1" builtinId="26"/>
    <cellStyle name="Hypertextové prepojenie" xfId="6" builtinId="8"/>
    <cellStyle name="Mena" xfId="4" builtinId="4"/>
    <cellStyle name="Normálne" xfId="0" builtinId="0"/>
    <cellStyle name="Normálne 2" xfId="7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ADL Theme">
  <a:themeElements>
    <a:clrScheme name="ADL Color Theme">
      <a:dk1>
        <a:srgbClr val="004785"/>
      </a:dk1>
      <a:lt1>
        <a:sysClr val="window" lastClr="FFFFFF"/>
      </a:lt1>
      <a:dk2>
        <a:srgbClr val="004785"/>
      </a:dk2>
      <a:lt2>
        <a:srgbClr val="808080"/>
      </a:lt2>
      <a:accent1>
        <a:srgbClr val="004785"/>
      </a:accent1>
      <a:accent2>
        <a:srgbClr val="C0D8E6"/>
      </a:accent2>
      <a:accent3>
        <a:srgbClr val="C0C0C0"/>
      </a:accent3>
      <a:accent4>
        <a:srgbClr val="6EA5C4"/>
      </a:accent4>
      <a:accent5>
        <a:srgbClr val="FFED9F"/>
      </a:accent5>
      <a:accent6>
        <a:srgbClr val="FFCC00"/>
      </a:accent6>
      <a:hlink>
        <a:srgbClr val="6EA5C4"/>
      </a:hlink>
      <a:folHlink>
        <a:srgbClr val="3E789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oman.navratil@mfsr.sk,%2002/59583240" TargetMode="External"/><Relationship Id="rId1" Type="http://schemas.openxmlformats.org/officeDocument/2006/relationships/hyperlink" Target="http://www.finance.gov.s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Layout" zoomScale="80" zoomScaleNormal="100" zoomScalePageLayoutView="80" workbookViewId="0">
      <selection activeCell="C2" sqref="C2"/>
    </sheetView>
  </sheetViews>
  <sheetFormatPr defaultRowHeight="15" x14ac:dyDescent="0.25"/>
  <cols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80"/>
      <c r="B1" s="80"/>
      <c r="C1" s="80"/>
      <c r="D1" s="80"/>
      <c r="E1" s="80"/>
      <c r="F1" s="80"/>
      <c r="G1" s="80"/>
      <c r="H1" s="80"/>
      <c r="I1" s="80"/>
    </row>
    <row r="2" spans="1:9" x14ac:dyDescent="0.25">
      <c r="A2" s="80"/>
      <c r="B2" s="80"/>
      <c r="C2" s="80"/>
      <c r="D2" s="80"/>
      <c r="E2" s="80"/>
      <c r="F2" s="80"/>
      <c r="G2" s="80"/>
      <c r="H2" s="80"/>
      <c r="I2" s="80"/>
    </row>
    <row r="3" spans="1:9" x14ac:dyDescent="0.25">
      <c r="A3" s="80"/>
      <c r="B3" s="80"/>
      <c r="C3" s="80"/>
      <c r="D3" s="80"/>
      <c r="E3" s="80"/>
      <c r="F3" s="80"/>
      <c r="G3" s="80"/>
      <c r="H3" s="80"/>
      <c r="I3" s="80"/>
    </row>
    <row r="4" spans="1:9" x14ac:dyDescent="0.25">
      <c r="A4" s="80"/>
      <c r="B4" s="80"/>
      <c r="C4" s="80"/>
      <c r="D4" s="80"/>
      <c r="E4" s="80"/>
      <c r="F4" s="80"/>
      <c r="G4" s="80"/>
      <c r="H4" s="80"/>
      <c r="I4" s="80"/>
    </row>
    <row r="5" spans="1:9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9" ht="61.9" customHeight="1" x14ac:dyDescent="0.5">
      <c r="A6" s="343" t="s">
        <v>214</v>
      </c>
      <c r="B6" s="343"/>
      <c r="C6" s="343"/>
      <c r="D6" s="343"/>
      <c r="E6" s="343"/>
      <c r="F6" s="343"/>
      <c r="G6" s="343"/>
      <c r="H6" s="343"/>
      <c r="I6" s="343"/>
    </row>
    <row r="7" spans="1:9" ht="18.75" x14ac:dyDescent="0.3">
      <c r="A7" s="366" t="s">
        <v>215</v>
      </c>
      <c r="B7" s="366"/>
      <c r="C7" s="366"/>
      <c r="D7" s="366"/>
      <c r="E7" s="366"/>
      <c r="F7" s="366"/>
      <c r="G7" s="366"/>
      <c r="H7" s="366"/>
      <c r="I7" s="366"/>
    </row>
    <row r="8" spans="1:9" x14ac:dyDescent="0.25">
      <c r="A8" s="344" t="s">
        <v>216</v>
      </c>
      <c r="B8" s="344"/>
      <c r="C8" s="344"/>
      <c r="D8" s="344"/>
      <c r="E8" s="344"/>
      <c r="F8" s="344"/>
      <c r="G8" s="344"/>
      <c r="H8" s="344"/>
      <c r="I8" s="344"/>
    </row>
    <row r="9" spans="1:9" x14ac:dyDescent="0.25">
      <c r="A9" s="344"/>
      <c r="B9" s="344"/>
      <c r="C9" s="344"/>
      <c r="D9" s="344"/>
      <c r="E9" s="344"/>
      <c r="F9" s="344"/>
      <c r="G9" s="344"/>
      <c r="H9" s="344"/>
      <c r="I9" s="344"/>
    </row>
    <row r="10" spans="1:9" ht="48.6" customHeight="1" x14ac:dyDescent="0.25">
      <c r="A10" s="344"/>
      <c r="B10" s="344"/>
      <c r="C10" s="344"/>
      <c r="D10" s="344"/>
      <c r="E10" s="344"/>
      <c r="F10" s="344"/>
      <c r="G10" s="344"/>
      <c r="H10" s="344"/>
      <c r="I10" s="344"/>
    </row>
    <row r="11" spans="1:9" x14ac:dyDescent="0.25">
      <c r="A11" s="80"/>
      <c r="B11" s="80"/>
      <c r="C11" s="80"/>
      <c r="D11" s="80"/>
      <c r="E11" s="80"/>
      <c r="F11" s="80"/>
      <c r="G11" s="80"/>
      <c r="H11" s="80"/>
      <c r="I11" s="80"/>
    </row>
    <row r="12" spans="1:9" x14ac:dyDescent="0.25">
      <c r="A12" s="80"/>
      <c r="B12" s="80"/>
      <c r="C12" s="80"/>
      <c r="D12" s="80"/>
      <c r="E12" s="80"/>
      <c r="F12" s="80"/>
      <c r="G12" s="80"/>
      <c r="H12" s="80"/>
      <c r="I12" s="80"/>
    </row>
    <row r="13" spans="1:9" x14ac:dyDescent="0.25">
      <c r="A13" s="80"/>
      <c r="B13" s="80"/>
      <c r="C13" s="80"/>
      <c r="D13" s="80"/>
      <c r="E13" s="80"/>
      <c r="F13" s="80"/>
      <c r="G13" s="80"/>
      <c r="H13" s="80"/>
      <c r="I13" s="80"/>
    </row>
    <row r="14" spans="1:9" x14ac:dyDescent="0.25">
      <c r="A14" s="80"/>
      <c r="B14" s="80"/>
      <c r="C14" s="80"/>
      <c r="D14" s="80"/>
      <c r="E14" s="80"/>
      <c r="F14" s="80"/>
      <c r="G14" s="80"/>
      <c r="H14" s="80"/>
      <c r="I14" s="80"/>
    </row>
    <row r="15" spans="1:9" ht="15.75" thickBot="1" x14ac:dyDescent="0.3">
      <c r="A15" s="80"/>
      <c r="B15" s="80"/>
      <c r="C15" s="80"/>
      <c r="D15" s="80"/>
      <c r="E15" s="80"/>
      <c r="F15" s="80"/>
      <c r="G15" s="80"/>
      <c r="H15" s="80"/>
      <c r="I15" s="80"/>
    </row>
    <row r="16" spans="1:9" ht="16.5" x14ac:dyDescent="0.25">
      <c r="A16" s="356" t="s">
        <v>217</v>
      </c>
      <c r="B16" s="357"/>
      <c r="C16" s="358" t="s">
        <v>218</v>
      </c>
      <c r="D16" s="358"/>
      <c r="E16" s="358"/>
      <c r="F16" s="358"/>
      <c r="G16" s="358"/>
      <c r="H16" s="358"/>
      <c r="I16" s="359"/>
    </row>
    <row r="17" spans="1:9" ht="16.5" x14ac:dyDescent="0.25">
      <c r="A17" s="339" t="s">
        <v>219</v>
      </c>
      <c r="B17" s="340"/>
      <c r="C17" s="354"/>
      <c r="D17" s="354"/>
      <c r="E17" s="354"/>
      <c r="F17" s="354"/>
      <c r="G17" s="354"/>
      <c r="H17" s="354"/>
      <c r="I17" s="355"/>
    </row>
    <row r="18" spans="1:9" ht="14.45" customHeight="1" x14ac:dyDescent="0.25">
      <c r="A18" s="339" t="s">
        <v>220</v>
      </c>
      <c r="B18" s="340"/>
      <c r="C18" s="354"/>
      <c r="D18" s="354"/>
      <c r="E18" s="354"/>
      <c r="F18" s="354"/>
      <c r="G18" s="354"/>
      <c r="H18" s="354"/>
      <c r="I18" s="355"/>
    </row>
    <row r="19" spans="1:9" ht="14.45" customHeight="1" x14ac:dyDescent="0.25">
      <c r="A19" s="345" t="s">
        <v>43</v>
      </c>
      <c r="B19" s="346"/>
      <c r="C19" s="347" t="s">
        <v>221</v>
      </c>
      <c r="D19" s="348"/>
      <c r="E19" s="348"/>
      <c r="F19" s="348"/>
      <c r="G19" s="348"/>
      <c r="H19" s="348"/>
      <c r="I19" s="349"/>
    </row>
    <row r="20" spans="1:9" ht="14.45" customHeight="1" x14ac:dyDescent="0.25">
      <c r="A20" s="339" t="s">
        <v>44</v>
      </c>
      <c r="B20" s="350"/>
      <c r="C20" s="351" t="s">
        <v>222</v>
      </c>
      <c r="D20" s="352"/>
      <c r="E20" s="352"/>
      <c r="F20" s="352"/>
      <c r="G20" s="352"/>
      <c r="H20" s="352"/>
      <c r="I20" s="353"/>
    </row>
    <row r="21" spans="1:9" ht="16.5" x14ac:dyDescent="0.25">
      <c r="A21" s="339" t="s">
        <v>45</v>
      </c>
      <c r="B21" s="340"/>
      <c r="C21" s="354">
        <v>81782</v>
      </c>
      <c r="D21" s="354"/>
      <c r="E21" s="354"/>
      <c r="F21" s="354"/>
      <c r="G21" s="354"/>
      <c r="H21" s="354"/>
      <c r="I21" s="355"/>
    </row>
    <row r="22" spans="1:9" ht="16.5" x14ac:dyDescent="0.25">
      <c r="A22" s="339" t="s">
        <v>46</v>
      </c>
      <c r="B22" s="340"/>
      <c r="C22" s="382" t="s">
        <v>129</v>
      </c>
      <c r="D22" s="354"/>
      <c r="E22" s="354"/>
      <c r="F22" s="354"/>
      <c r="G22" s="354"/>
      <c r="H22" s="354"/>
      <c r="I22" s="355"/>
    </row>
    <row r="23" spans="1:9" ht="16.5" x14ac:dyDescent="0.25">
      <c r="A23" s="339" t="s">
        <v>47</v>
      </c>
      <c r="B23" s="340"/>
      <c r="C23" s="341" t="s">
        <v>130</v>
      </c>
      <c r="D23" s="341"/>
      <c r="E23" s="341"/>
      <c r="F23" s="341"/>
      <c r="G23" s="341"/>
      <c r="H23" s="341"/>
      <c r="I23" s="342"/>
    </row>
    <row r="24" spans="1:9" ht="19.149999999999999" customHeight="1" x14ac:dyDescent="0.25">
      <c r="A24" s="339" t="s">
        <v>48</v>
      </c>
      <c r="B24" s="340"/>
      <c r="C24" s="367" t="s">
        <v>240</v>
      </c>
      <c r="D24" s="367"/>
      <c r="E24" s="367"/>
      <c r="F24" s="367"/>
      <c r="G24" s="367"/>
      <c r="H24" s="367"/>
      <c r="I24" s="368"/>
    </row>
    <row r="25" spans="1:9" ht="33" customHeight="1" thickBot="1" x14ac:dyDescent="0.3">
      <c r="A25" s="369" t="s">
        <v>223</v>
      </c>
      <c r="B25" s="370"/>
      <c r="C25" s="371" t="s">
        <v>241</v>
      </c>
      <c r="D25" s="372"/>
      <c r="E25" s="372"/>
      <c r="F25" s="372"/>
      <c r="G25" s="372"/>
      <c r="H25" s="372"/>
      <c r="I25" s="373"/>
    </row>
    <row r="26" spans="1:9" x14ac:dyDescent="0.25">
      <c r="A26" s="80"/>
      <c r="B26" s="80"/>
      <c r="C26" s="80"/>
      <c r="D26" s="80"/>
      <c r="E26" s="80"/>
      <c r="F26" s="80"/>
      <c r="G26" s="80"/>
      <c r="H26" s="80"/>
      <c r="I26" s="80"/>
    </row>
    <row r="27" spans="1:9" ht="15.75" thickBot="1" x14ac:dyDescent="0.3">
      <c r="A27" s="374" t="s">
        <v>224</v>
      </c>
      <c r="B27" s="374"/>
      <c r="C27" s="374"/>
      <c r="D27" s="374"/>
      <c r="E27" s="374"/>
      <c r="F27" s="374"/>
      <c r="G27" s="374"/>
      <c r="H27" s="374"/>
      <c r="I27" s="374"/>
    </row>
    <row r="28" spans="1:9" ht="14.45" customHeight="1" x14ac:dyDescent="0.25">
      <c r="A28" s="375" t="s">
        <v>225</v>
      </c>
      <c r="B28" s="376"/>
      <c r="C28" s="360" t="s">
        <v>226</v>
      </c>
      <c r="D28" s="360"/>
      <c r="E28" s="380" t="s">
        <v>227</v>
      </c>
      <c r="F28" s="380"/>
      <c r="G28" s="362" t="s">
        <v>228</v>
      </c>
      <c r="H28" s="362"/>
      <c r="I28" s="364" t="s">
        <v>229</v>
      </c>
    </row>
    <row r="29" spans="1:9" ht="15.75" thickBot="1" x14ac:dyDescent="0.3">
      <c r="A29" s="377"/>
      <c r="B29" s="378"/>
      <c r="C29" s="379"/>
      <c r="D29" s="379"/>
      <c r="E29" s="381"/>
      <c r="F29" s="381"/>
      <c r="G29" s="363"/>
      <c r="H29" s="363"/>
      <c r="I29" s="365"/>
    </row>
    <row r="30" spans="1:9" x14ac:dyDescent="0.25">
      <c r="A30" s="360"/>
      <c r="B30" s="360"/>
      <c r="C30" s="360"/>
      <c r="D30" s="360"/>
      <c r="E30" s="360"/>
      <c r="F30" s="360"/>
      <c r="G30" s="360"/>
      <c r="H30" s="360"/>
      <c r="I30" s="360"/>
    </row>
    <row r="31" spans="1:9" x14ac:dyDescent="0.25">
      <c r="A31" s="361"/>
      <c r="B31" s="361"/>
      <c r="C31" s="361"/>
      <c r="D31" s="361"/>
      <c r="E31" s="361"/>
      <c r="F31" s="361"/>
      <c r="G31" s="361"/>
      <c r="H31" s="361"/>
      <c r="I31" s="361"/>
    </row>
    <row r="32" spans="1:9" x14ac:dyDescent="0.25">
      <c r="A32" s="361"/>
      <c r="B32" s="361"/>
      <c r="C32" s="361"/>
      <c r="D32" s="361"/>
      <c r="E32" s="361"/>
      <c r="F32" s="361"/>
      <c r="G32" s="361"/>
      <c r="H32" s="361"/>
      <c r="I32" s="361"/>
    </row>
    <row r="33" spans="1:9" x14ac:dyDescent="0.25">
      <c r="A33" s="138"/>
      <c r="B33" s="138"/>
      <c r="C33" s="80"/>
      <c r="D33" s="80"/>
      <c r="E33" s="80"/>
      <c r="F33" s="80"/>
      <c r="G33" s="80"/>
      <c r="H33" s="80"/>
      <c r="I33" s="80"/>
    </row>
    <row r="34" spans="1:9" x14ac:dyDescent="0.25">
      <c r="A34" s="80"/>
      <c r="B34" s="80"/>
      <c r="C34" s="80"/>
      <c r="D34" s="80"/>
      <c r="E34" s="80"/>
      <c r="F34" s="80"/>
      <c r="G34" s="80"/>
      <c r="H34" s="80"/>
      <c r="I34" s="80"/>
    </row>
    <row r="35" spans="1:9" x14ac:dyDescent="0.25">
      <c r="A35" s="80"/>
      <c r="B35" s="80"/>
      <c r="C35" s="80"/>
      <c r="D35" s="80"/>
      <c r="E35" s="80"/>
      <c r="F35" s="80"/>
      <c r="G35" s="80"/>
      <c r="H35" s="80"/>
      <c r="I35" s="80"/>
    </row>
    <row r="36" spans="1:9" x14ac:dyDescent="0.25">
      <c r="A36" s="80"/>
      <c r="B36" s="80"/>
      <c r="C36" s="80"/>
      <c r="D36" s="80"/>
      <c r="E36" s="80"/>
      <c r="F36" s="80"/>
      <c r="G36" s="80"/>
      <c r="H36" s="80"/>
      <c r="I36" s="80"/>
    </row>
    <row r="37" spans="1:9" x14ac:dyDescent="0.25">
      <c r="A37" s="80"/>
      <c r="B37" s="80"/>
      <c r="C37" s="80"/>
      <c r="D37" s="80"/>
      <c r="E37" s="80"/>
      <c r="F37" s="80"/>
      <c r="G37" s="80"/>
      <c r="H37" s="80"/>
      <c r="I37" s="80"/>
    </row>
    <row r="38" spans="1:9" x14ac:dyDescent="0.25">
      <c r="A38" s="80"/>
      <c r="B38" s="80"/>
      <c r="C38" s="80"/>
      <c r="D38" s="80"/>
      <c r="E38" s="80"/>
      <c r="F38" s="80"/>
      <c r="G38" s="80"/>
      <c r="H38" s="80"/>
      <c r="I38" s="80"/>
    </row>
    <row r="39" spans="1:9" x14ac:dyDescent="0.25">
      <c r="A39" s="80"/>
      <c r="B39" s="80"/>
      <c r="C39" s="80"/>
      <c r="D39" s="80"/>
      <c r="E39" s="80"/>
      <c r="F39" s="80"/>
      <c r="G39" s="80"/>
      <c r="H39" s="80"/>
      <c r="I39" s="80"/>
    </row>
    <row r="40" spans="1:9" x14ac:dyDescent="0.25">
      <c r="A40" s="80"/>
      <c r="B40" s="80"/>
      <c r="C40" s="80"/>
      <c r="D40" s="80"/>
      <c r="E40" s="80"/>
      <c r="F40" s="80"/>
      <c r="G40" s="80"/>
      <c r="H40" s="80"/>
      <c r="I40" s="80"/>
    </row>
    <row r="41" spans="1:9" x14ac:dyDescent="0.25">
      <c r="A41" s="80"/>
      <c r="B41" s="80"/>
      <c r="C41" s="80"/>
      <c r="D41" s="80"/>
      <c r="E41" s="80"/>
      <c r="F41" s="80"/>
      <c r="G41" s="80"/>
      <c r="H41" s="80"/>
      <c r="I41" s="80"/>
    </row>
    <row r="42" spans="1:9" x14ac:dyDescent="0.25">
      <c r="A42" s="80"/>
      <c r="B42" s="80"/>
      <c r="C42" s="80"/>
      <c r="D42" s="80"/>
      <c r="E42" s="80"/>
      <c r="F42" s="80"/>
      <c r="G42" s="80"/>
      <c r="H42" s="80"/>
      <c r="I42" s="80"/>
    </row>
    <row r="43" spans="1:9" x14ac:dyDescent="0.25">
      <c r="A43" s="80"/>
      <c r="B43" s="80"/>
      <c r="C43" s="80"/>
      <c r="D43" s="80"/>
      <c r="E43" s="80"/>
      <c r="F43" s="80"/>
      <c r="G43" s="80"/>
      <c r="H43" s="80"/>
      <c r="I43" s="80"/>
    </row>
  </sheetData>
  <mergeCells count="30"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  <mergeCell ref="A23:B23"/>
    <mergeCell ref="C23:I23"/>
    <mergeCell ref="A6:I6"/>
    <mergeCell ref="A8:I10"/>
    <mergeCell ref="A19:B19"/>
    <mergeCell ref="C19:I19"/>
    <mergeCell ref="A20:B20"/>
    <mergeCell ref="C20:I20"/>
    <mergeCell ref="A18:B18"/>
    <mergeCell ref="C18:I18"/>
    <mergeCell ref="A16:B16"/>
    <mergeCell ref="C16:I16"/>
    <mergeCell ref="A17:B17"/>
    <mergeCell ref="C17:I17"/>
  </mergeCells>
  <hyperlinks>
    <hyperlink ref="C22" r:id="rId1"/>
    <hyperlink ref="C25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F25" sqref="F25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7" width="15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  <col min="13" max="14" width="9.7109375" bestFit="1" customWidth="1"/>
    <col min="15" max="15" width="9.42578125" bestFit="1" customWidth="1"/>
    <col min="16" max="16" width="9.85546875" bestFit="1" customWidth="1"/>
    <col min="17" max="18" width="10" bestFit="1" customWidth="1"/>
    <col min="19" max="19" width="9.85546875" bestFit="1" customWidth="1"/>
  </cols>
  <sheetData>
    <row r="1" spans="1:12" ht="15.75" thickBot="1" x14ac:dyDescent="0.3">
      <c r="A1" s="14"/>
      <c r="B1" s="385" t="s">
        <v>230</v>
      </c>
      <c r="C1" s="386"/>
      <c r="D1" s="386"/>
      <c r="E1" s="386"/>
      <c r="F1" s="386"/>
      <c r="G1" s="387"/>
      <c r="H1" s="388" t="s">
        <v>231</v>
      </c>
      <c r="I1" s="389"/>
      <c r="J1" s="389"/>
      <c r="K1" s="389"/>
      <c r="L1" s="390"/>
    </row>
    <row r="2" spans="1:12" ht="30" x14ac:dyDescent="0.25">
      <c r="A2" s="15"/>
      <c r="B2" s="388" t="s">
        <v>232</v>
      </c>
      <c r="C2" s="389"/>
      <c r="D2" s="390"/>
      <c r="E2" s="388" t="s">
        <v>233</v>
      </c>
      <c r="F2" s="389"/>
      <c r="G2" s="390"/>
      <c r="H2" s="101" t="s">
        <v>234</v>
      </c>
      <c r="I2" s="96" t="s">
        <v>235</v>
      </c>
      <c r="J2" s="17" t="s">
        <v>236</v>
      </c>
      <c r="K2" s="391" t="s">
        <v>237</v>
      </c>
      <c r="L2" s="392"/>
    </row>
    <row r="3" spans="1:12" ht="15.75" thickBot="1" x14ac:dyDescent="0.3">
      <c r="A3" s="16" t="s">
        <v>18</v>
      </c>
      <c r="B3" s="19" t="s">
        <v>238</v>
      </c>
      <c r="C3" s="20" t="s">
        <v>239</v>
      </c>
      <c r="D3" s="21" t="s">
        <v>21</v>
      </c>
      <c r="E3" s="19" t="s">
        <v>238</v>
      </c>
      <c r="F3" s="20" t="s">
        <v>239</v>
      </c>
      <c r="G3" s="21" t="s">
        <v>21</v>
      </c>
      <c r="H3" s="102"/>
      <c r="I3" s="97"/>
      <c r="J3" s="18"/>
      <c r="K3" s="383"/>
      <c r="L3" s="384"/>
    </row>
    <row r="4" spans="1:12" x14ac:dyDescent="0.25">
      <c r="A4" s="95" t="s">
        <v>22</v>
      </c>
      <c r="B4" s="44">
        <f>'Prínosy - Cloud'!K4-'Výdavky - Cloud'!N4</f>
        <v>-14390512.322311804</v>
      </c>
      <c r="C4" s="42">
        <f>'Prínosy - Cloud'!L4-'Výdavky - Cloud'!O4</f>
        <v>-19778550.015916694</v>
      </c>
      <c r="D4" s="47">
        <f>C4-B4</f>
        <v>-5388037.6936048903</v>
      </c>
      <c r="E4" s="44">
        <f>-'Prínosy - Cloud'!N4-'Výdavky - Cloud'!N4</f>
        <v>-145346552.9183118</v>
      </c>
      <c r="F4" s="44">
        <f>-'Prínosy - Cloud'!O4-'Výdavky - Cloud'!O4</f>
        <v>-150734590.61191669</v>
      </c>
      <c r="G4" s="53">
        <f t="shared" ref="G4:G13" si="0">F4-E4</f>
        <v>-5388037.6936048865</v>
      </c>
      <c r="H4" s="103">
        <v>0</v>
      </c>
      <c r="I4" s="98">
        <f>D4*(1/(1+Faktory!$D$3)^H4)</f>
        <v>-5388037.6936048903</v>
      </c>
      <c r="J4" s="105">
        <f>G4*(1/(1+Faktory!$D$5)^H4)</f>
        <v>-5388037.6936048865</v>
      </c>
      <c r="K4" s="104">
        <f>J4</f>
        <v>-5388037.6936048865</v>
      </c>
      <c r="L4" s="49" t="s">
        <v>205</v>
      </c>
    </row>
    <row r="5" spans="1:12" x14ac:dyDescent="0.25">
      <c r="A5" s="51" t="s">
        <v>23</v>
      </c>
      <c r="B5" s="44">
        <f>'Prínosy - Cloud'!K5-'Výdavky - Cloud'!N5</f>
        <v>-14390512.322311804</v>
      </c>
      <c r="C5" s="42">
        <f>'Prínosy - Cloud'!L5-'Výdavky - Cloud'!O5</f>
        <v>-28071391.176631406</v>
      </c>
      <c r="D5" s="47">
        <f t="shared" ref="D5:D13" si="1">C5-B5</f>
        <v>-13680878.854319602</v>
      </c>
      <c r="E5" s="44">
        <f>-'Prínosy - Cloud'!N5-'Výdavky - Cloud'!N5</f>
        <v>-145346552.9183118</v>
      </c>
      <c r="F5" s="44">
        <f>-'Prínosy - Cloud'!O5-'Výdavky - Cloud'!O5</f>
        <v>-159027431.77263141</v>
      </c>
      <c r="G5" s="47">
        <f t="shared" si="0"/>
        <v>-13680878.854319602</v>
      </c>
      <c r="H5" s="103">
        <v>1</v>
      </c>
      <c r="I5" s="99">
        <f>D5*(1/(1+Faktory!$D$3)^H5)</f>
        <v>-13154691.20607654</v>
      </c>
      <c r="J5" s="106">
        <f>G5*(1/(1+Faktory!$D$5)^H5)</f>
        <v>-13029408.432685334</v>
      </c>
      <c r="K5" s="104">
        <f>J5+K4</f>
        <v>-18417446.126290221</v>
      </c>
      <c r="L5" s="49" t="str">
        <f>IF(L4="&lt;",IF(K5&gt;0,"Rok návratu investície","&lt;"),"&gt;")</f>
        <v>&lt;</v>
      </c>
    </row>
    <row r="6" spans="1:12" x14ac:dyDescent="0.25">
      <c r="A6" s="51" t="s">
        <v>24</v>
      </c>
      <c r="B6" s="44">
        <f>'Prínosy - Cloud'!K6-'Výdavky - Cloud'!N6</f>
        <v>-14251406.524980709</v>
      </c>
      <c r="C6" s="42">
        <f>'Prínosy - Cloud'!L6-'Výdavky - Cloud'!O6</f>
        <v>-24842087.488065071</v>
      </c>
      <c r="D6" s="47">
        <f t="shared" si="1"/>
        <v>-10590680.963084362</v>
      </c>
      <c r="E6" s="44">
        <f>-'Prínosy - Cloud'!N6-'Výdavky - Cloud'!N6</f>
        <v>-145260375.58818072</v>
      </c>
      <c r="F6" s="44">
        <f>-'Prínosy - Cloud'!O6-'Výdavky - Cloud'!O6</f>
        <v>-154672452.18590108</v>
      </c>
      <c r="G6" s="47">
        <f t="shared" si="0"/>
        <v>-9412076.5977203548</v>
      </c>
      <c r="H6" s="103">
        <v>2</v>
      </c>
      <c r="I6" s="99">
        <f>D6*(1/(1+Faktory!$D$3)^H6)</f>
        <v>-9791679.8845084701</v>
      </c>
      <c r="J6" s="106">
        <f>G6*(1/(1+Faktory!$D$5)^H6)</f>
        <v>-8537030.92763751</v>
      </c>
      <c r="K6" s="104">
        <f t="shared" ref="K6:K13" si="2">J6+K5</f>
        <v>-26954477.053927731</v>
      </c>
      <c r="L6" s="49" t="str">
        <f t="shared" ref="L6:L13" si="3">IF(L5="&lt;",IF(K6&gt;0,"Rok návratu investície","&lt;"),"&gt;")</f>
        <v>&lt;</v>
      </c>
    </row>
    <row r="7" spans="1:12" x14ac:dyDescent="0.25">
      <c r="A7" s="51" t="s">
        <v>25</v>
      </c>
      <c r="B7" s="44">
        <f>'Prínosy - Cloud'!K7-'Výdavky - Cloud'!N7</f>
        <v>-13728368.727015801</v>
      </c>
      <c r="C7" s="42">
        <f>'Prínosy - Cloud'!L7-'Výdavky - Cloud'!O7</f>
        <v>-21228168.602126274</v>
      </c>
      <c r="D7" s="47">
        <f t="shared" si="1"/>
        <v>-7499799.8751104735</v>
      </c>
      <c r="E7" s="44">
        <f>-'Prínosy - Cloud'!N7-'Výdavky - Cloud'!N7</f>
        <v>-144873439.56301579</v>
      </c>
      <c r="F7" s="44">
        <f>-'Prínosy - Cloud'!O7-'Výdavky - Cloud'!O7</f>
        <v>-147658821.97667027</v>
      </c>
      <c r="G7" s="47">
        <f t="shared" si="0"/>
        <v>-2785382.4136544764</v>
      </c>
      <c r="H7" s="103">
        <v>3</v>
      </c>
      <c r="I7" s="99">
        <f>D7*(1/(1+Faktory!$D$3)^H7)</f>
        <v>-6667294.7797337929</v>
      </c>
      <c r="J7" s="106">
        <f>G7*(1/(1+Faktory!$D$5)^H7)</f>
        <v>-2406118.055203089</v>
      </c>
      <c r="K7" s="104">
        <f t="shared" si="2"/>
        <v>-29360595.109130818</v>
      </c>
      <c r="L7" s="49" t="str">
        <f t="shared" si="3"/>
        <v>&lt;</v>
      </c>
    </row>
    <row r="8" spans="1:12" x14ac:dyDescent="0.25">
      <c r="A8" s="51" t="s">
        <v>26</v>
      </c>
      <c r="B8" s="44">
        <f>'Prínosy - Cloud'!K8-'Výdavky - Cloud'!N8</f>
        <v>-12966477.001313582</v>
      </c>
      <c r="C8" s="42">
        <f>'Prínosy - Cloud'!L8-'Výdavky - Cloud'!O8</f>
        <v>-19862420.252739135</v>
      </c>
      <c r="D8" s="47">
        <f t="shared" si="1"/>
        <v>-6895943.2514255531</v>
      </c>
      <c r="E8" s="44">
        <f>-'Prínosy - Cloud'!N8-'Výdavky - Cloud'!N8</f>
        <v>-144272573.59731358</v>
      </c>
      <c r="F8" s="44">
        <f>-'Prínosy - Cloud'!O8-'Výdavky - Cloud'!O8</f>
        <v>-142132550.04761517</v>
      </c>
      <c r="G8" s="47">
        <f t="shared" si="0"/>
        <v>2140023.5496984124</v>
      </c>
      <c r="H8" s="103">
        <v>4</v>
      </c>
      <c r="I8" s="99">
        <f>D8*(1/(1+Faktory!$D$3)^H8)</f>
        <v>-5894681.1924217166</v>
      </c>
      <c r="J8" s="106">
        <f>G8*(1/(1+Faktory!$D$5)^H8)</f>
        <v>1760602.6704497919</v>
      </c>
      <c r="K8" s="104">
        <f t="shared" si="2"/>
        <v>-27599992.438681025</v>
      </c>
      <c r="L8" s="49" t="str">
        <f t="shared" si="3"/>
        <v>&lt;</v>
      </c>
    </row>
    <row r="9" spans="1:12" x14ac:dyDescent="0.25">
      <c r="A9" s="51" t="s">
        <v>27</v>
      </c>
      <c r="B9" s="44">
        <f>'Prínosy - Cloud'!K9-'Výdavky - Cloud'!N9</f>
        <v>-12322512.864459187</v>
      </c>
      <c r="C9" s="42">
        <f>'Prínosy - Cloud'!L9-'Výdavky - Cloud'!O9</f>
        <v>-19713993.998470783</v>
      </c>
      <c r="D9" s="47">
        <f t="shared" si="1"/>
        <v>-7391481.1340115964</v>
      </c>
      <c r="E9" s="44">
        <f>-'Prínosy - Cloud'!N9-'Výdavky - Cloud'!N9</f>
        <v>-143739153.46045917</v>
      </c>
      <c r="F9" s="44">
        <f>-'Prínosy - Cloud'!O9-'Výdavky - Cloud'!O9</f>
        <v>-136987382.2101028</v>
      </c>
      <c r="G9" s="47">
        <f t="shared" si="0"/>
        <v>6751771.2503563762</v>
      </c>
      <c r="H9" s="103">
        <v>5</v>
      </c>
      <c r="I9" s="99">
        <f>D9*(1/(1+Faktory!$D$3)^H9)</f>
        <v>-6075258.7031444823</v>
      </c>
      <c r="J9" s="106">
        <f>G9*(1/(1+Faktory!$D$5)^H9)</f>
        <v>5290189.4446636857</v>
      </c>
      <c r="K9" s="104">
        <f t="shared" si="2"/>
        <v>-22309802.99401734</v>
      </c>
      <c r="L9" s="49" t="str">
        <f t="shared" si="3"/>
        <v>&lt;</v>
      </c>
    </row>
    <row r="10" spans="1:12" x14ac:dyDescent="0.25">
      <c r="A10" s="51" t="s">
        <v>28</v>
      </c>
      <c r="B10" s="44">
        <f>'Prínosy - Cloud'!K10-'Výdavky - Cloud'!N10</f>
        <v>-12072082.366793588</v>
      </c>
      <c r="C10" s="42">
        <f>'Prínosy - Cloud'!L10-'Výdavky - Cloud'!O10</f>
        <v>-15509057.313139051</v>
      </c>
      <c r="D10" s="47">
        <f t="shared" si="1"/>
        <v>-3436974.9463454634</v>
      </c>
      <c r="E10" s="44">
        <f>-'Prínosy - Cloud'!N10-'Výdavky - Cloud'!N10</f>
        <v>-143518122.96279359</v>
      </c>
      <c r="F10" s="44">
        <f>-'Prínosy - Cloud'!O10-'Výdavky - Cloud'!O10</f>
        <v>-127311691.81973904</v>
      </c>
      <c r="G10" s="47">
        <f t="shared" si="0"/>
        <v>16206431.143054545</v>
      </c>
      <c r="H10" s="103">
        <v>6</v>
      </c>
      <c r="I10" s="99">
        <f>D10*(1/(1+Faktory!$D$3)^H10)</f>
        <v>-2716291.224667408</v>
      </c>
      <c r="J10" s="106">
        <f>G10*(1/(1+Faktory!$D$5)^H10)</f>
        <v>12093488.443478642</v>
      </c>
      <c r="K10" s="104">
        <f t="shared" si="2"/>
        <v>-10216314.550538698</v>
      </c>
      <c r="L10" s="49" t="str">
        <f t="shared" si="3"/>
        <v>&lt;</v>
      </c>
    </row>
    <row r="11" spans="1:12" x14ac:dyDescent="0.25">
      <c r="A11" s="51" t="s">
        <v>29</v>
      </c>
      <c r="B11" s="44">
        <f>'Prínosy - Cloud'!K11-'Výdavky - Cloud'!N11</f>
        <v>-12072082.366793588</v>
      </c>
      <c r="C11" s="42">
        <f>'Prínosy - Cloud'!L11-'Výdavky - Cloud'!O11</f>
        <v>-10342813.000000007</v>
      </c>
      <c r="D11" s="47">
        <f t="shared" si="1"/>
        <v>1729269.3667935804</v>
      </c>
      <c r="E11" s="44">
        <f>-'Prínosy - Cloud'!N11-'Výdavky - Cloud'!N11</f>
        <v>-143518122.96279359</v>
      </c>
      <c r="F11" s="44">
        <f>-'Prínosy - Cloud'!O11-'Výdavky - Cloud'!O11</f>
        <v>-122145447.50659999</v>
      </c>
      <c r="G11" s="47">
        <f t="shared" si="0"/>
        <v>21372675.456193596</v>
      </c>
      <c r="H11" s="103">
        <v>7</v>
      </c>
      <c r="I11" s="99">
        <f>D11*(1/(1+Faktory!$D$3)^H11)</f>
        <v>1314102.5956510943</v>
      </c>
      <c r="J11" s="106">
        <f>G11*(1/(1+Faktory!$D$5)^H11)</f>
        <v>15189161.421647066</v>
      </c>
      <c r="K11" s="104">
        <f t="shared" si="2"/>
        <v>4972846.871108368</v>
      </c>
      <c r="L11" s="49" t="str">
        <f t="shared" si="3"/>
        <v>Rok návratu investície</v>
      </c>
    </row>
    <row r="12" spans="1:12" x14ac:dyDescent="0.25">
      <c r="A12" s="51" t="s">
        <v>30</v>
      </c>
      <c r="B12" s="44">
        <f>'Prínosy - Cloud'!K12-'Výdavky - Cloud'!N12</f>
        <v>-12072082.366793588</v>
      </c>
      <c r="C12" s="42">
        <f>'Prínosy - Cloud'!L12-'Výdavky - Cloud'!O12</f>
        <v>-10342813.000000002</v>
      </c>
      <c r="D12" s="47">
        <f t="shared" si="1"/>
        <v>1729269.3667935859</v>
      </c>
      <c r="E12" s="44">
        <f>-'Prínosy - Cloud'!N12-'Výdavky - Cloud'!N12</f>
        <v>-143518122.96279359</v>
      </c>
      <c r="F12" s="44">
        <f>-'Prínosy - Cloud'!O12-'Výdavky - Cloud'!O12</f>
        <v>-122145447.50659999</v>
      </c>
      <c r="G12" s="47">
        <f t="shared" si="0"/>
        <v>21372675.456193596</v>
      </c>
      <c r="H12" s="103">
        <v>8</v>
      </c>
      <c r="I12" s="99">
        <f>D12*(1/(1+Faktory!$D$3)^H12)</f>
        <v>1263560.188126056</v>
      </c>
      <c r="J12" s="106">
        <f>G12*(1/(1+Faktory!$D$5)^H12)</f>
        <v>14465868.020616256</v>
      </c>
      <c r="K12" s="104">
        <f t="shared" si="2"/>
        <v>19438714.891724624</v>
      </c>
      <c r="L12" s="49" t="str">
        <f t="shared" si="3"/>
        <v>&gt;</v>
      </c>
    </row>
    <row r="13" spans="1:12" ht="15.75" thickBot="1" x14ac:dyDescent="0.3">
      <c r="A13" s="51" t="s">
        <v>31</v>
      </c>
      <c r="B13" s="94">
        <f>'Prínosy - Cloud'!K13-'Výdavky - Cloud'!N13</f>
        <v>-12072082.366793588</v>
      </c>
      <c r="C13" s="87">
        <f>'Prínosy - Cloud'!L13-'Výdavky - Cloud'!O13</f>
        <v>-10342813.000000002</v>
      </c>
      <c r="D13" s="56">
        <f t="shared" si="1"/>
        <v>1729269.3667935859</v>
      </c>
      <c r="E13" s="44">
        <f>-'Prínosy - Cloud'!N13-'Výdavky - Cloud'!N13</f>
        <v>-143518122.96279359</v>
      </c>
      <c r="F13" s="44">
        <f>-'Prínosy - Cloud'!O13-'Výdavky - Cloud'!O13</f>
        <v>-122145447.50659999</v>
      </c>
      <c r="G13" s="56">
        <f t="shared" si="0"/>
        <v>21372675.456193596</v>
      </c>
      <c r="H13" s="103">
        <v>9</v>
      </c>
      <c r="I13" s="100">
        <f>D13*(1/(1+Faktory!$D$3)^H13)</f>
        <v>1214961.7193519766</v>
      </c>
      <c r="J13" s="107">
        <f>G13*(1/(1+Faktory!$D$5)^H13)</f>
        <v>13777017.16249167</v>
      </c>
      <c r="K13" s="104">
        <f t="shared" si="2"/>
        <v>33215732.054216295</v>
      </c>
      <c r="L13" s="49" t="str">
        <f t="shared" si="3"/>
        <v>&gt;</v>
      </c>
    </row>
    <row r="14" spans="1:12" ht="15.75" thickBot="1" x14ac:dyDescent="0.3">
      <c r="A14" s="126" t="s">
        <v>32</v>
      </c>
      <c r="B14" s="88">
        <f t="shared" ref="B14:G14" si="4">SUM(B4:B13)</f>
        <v>-130338119.22956723</v>
      </c>
      <c r="C14" s="89">
        <f t="shared" si="4"/>
        <v>-180034107.8470884</v>
      </c>
      <c r="D14" s="89">
        <f t="shared" si="4"/>
        <v>-49695988.617521189</v>
      </c>
      <c r="E14" s="89">
        <f t="shared" si="4"/>
        <v>-1442911139.8967674</v>
      </c>
      <c r="F14" s="89">
        <f t="shared" si="4"/>
        <v>-1384961263.144376</v>
      </c>
      <c r="G14" s="90">
        <f t="shared" si="4"/>
        <v>57949876.752390802</v>
      </c>
      <c r="H14" s="127" t="s">
        <v>32</v>
      </c>
      <c r="I14" s="129">
        <f>SUM(I4:I13)</f>
        <v>-45895310.181028172</v>
      </c>
      <c r="J14" s="128">
        <f>SUM(J4:J13)</f>
        <v>33215732.054216295</v>
      </c>
      <c r="K14" s="12"/>
      <c r="L14" s="12"/>
    </row>
    <row r="18" spans="3:19" x14ac:dyDescent="0.25">
      <c r="E18" s="22"/>
    </row>
    <row r="21" spans="3:19" x14ac:dyDescent="0.25"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</row>
    <row r="22" spans="3:19" x14ac:dyDescent="0.25">
      <c r="C22" s="296"/>
      <c r="D22" s="296"/>
      <c r="E22" s="296"/>
      <c r="F22" s="296"/>
      <c r="G22" s="296"/>
      <c r="H22" s="296"/>
      <c r="I22" s="296"/>
      <c r="J22" s="296"/>
      <c r="K22" s="296"/>
      <c r="L22" s="296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E48" sqref="E48"/>
    </sheetView>
  </sheetViews>
  <sheetFormatPr defaultRowHeight="15" x14ac:dyDescent="0.25"/>
  <cols>
    <col min="1" max="1" width="47.7109375" style="111" customWidth="1"/>
    <col min="2" max="2" width="9.5703125" style="111" hidden="1" customWidth="1"/>
    <col min="3" max="3" width="10" style="111" hidden="1" customWidth="1"/>
    <col min="4" max="12" width="20.5703125" customWidth="1"/>
  </cols>
  <sheetData>
    <row r="1" spans="1:12" x14ac:dyDescent="0.25">
      <c r="A1" s="119"/>
      <c r="B1" s="110"/>
      <c r="C1" s="117" t="s">
        <v>57</v>
      </c>
      <c r="D1" s="109">
        <v>-3</v>
      </c>
      <c r="E1" s="109">
        <v>-0.6</v>
      </c>
      <c r="F1" s="109">
        <v>-0.4</v>
      </c>
      <c r="G1" s="109">
        <v>-0.01</v>
      </c>
      <c r="H1" s="109">
        <v>0</v>
      </c>
      <c r="I1" s="109">
        <v>0.01</v>
      </c>
      <c r="J1" s="109">
        <v>0.4</v>
      </c>
      <c r="K1" s="109">
        <v>0.6</v>
      </c>
      <c r="L1" s="109">
        <v>2</v>
      </c>
    </row>
    <row r="2" spans="1:12" x14ac:dyDescent="0.25">
      <c r="A2" s="120" t="str">
        <f>'Parametre - Cloud'!A3:A3</f>
        <v>Počet poskytnutých cloudových služieb</v>
      </c>
      <c r="B2" s="114">
        <v>0</v>
      </c>
      <c r="C2" s="115">
        <f>'CBA - Cloud'!$J$14</f>
        <v>33215732.054216295</v>
      </c>
      <c r="D2" s="297">
        <f t="dataTable" ref="D2:L2" dt2D="0" dtr="1" r1="B2" ca="1"/>
        <v>33215732.054216295</v>
      </c>
      <c r="E2" s="297">
        <v>33215732.054216295</v>
      </c>
      <c r="F2" s="297">
        <v>33215732.054216295</v>
      </c>
      <c r="G2" s="297">
        <v>33215732.054216295</v>
      </c>
      <c r="H2" s="297">
        <v>33215732.054216295</v>
      </c>
      <c r="I2" s="297">
        <v>33215732.054216295</v>
      </c>
      <c r="J2" s="297">
        <v>33215732.054216295</v>
      </c>
      <c r="K2" s="297">
        <v>33215732.054216295</v>
      </c>
      <c r="L2" s="297">
        <v>33215732.054216295</v>
      </c>
    </row>
    <row r="3" spans="1:12" x14ac:dyDescent="0.25">
      <c r="A3" s="119"/>
      <c r="B3" s="110"/>
      <c r="C3" s="110"/>
      <c r="D3" s="109">
        <v>-3</v>
      </c>
      <c r="E3" s="109">
        <v>-0.6</v>
      </c>
      <c r="F3" s="109">
        <v>-0.4</v>
      </c>
      <c r="G3" s="109">
        <v>-0.01</v>
      </c>
      <c r="H3" s="109">
        <v>0</v>
      </c>
      <c r="I3" s="109">
        <v>0.01</v>
      </c>
      <c r="J3" s="109">
        <v>0.4</v>
      </c>
      <c r="K3" s="109">
        <v>0.6</v>
      </c>
      <c r="L3" s="109">
        <v>2</v>
      </c>
    </row>
    <row r="4" spans="1:12" x14ac:dyDescent="0.25">
      <c r="A4" s="120" t="str">
        <f>'Parametre - Cloud'!A13:A13</f>
        <v>Výška indikatívneho poplatku</v>
      </c>
      <c r="B4" s="114">
        <v>0</v>
      </c>
      <c r="C4" s="115">
        <f>'CBA - Cloud'!$J$14</f>
        <v>33215732.054216295</v>
      </c>
      <c r="D4" s="296">
        <f t="dataTable" ref="D4:L4" dt2D="0" dtr="1" r1="B4"/>
        <v>33215732.054216295</v>
      </c>
      <c r="E4" s="296">
        <v>33215732.054216295</v>
      </c>
      <c r="F4" s="296">
        <v>33215732.054216295</v>
      </c>
      <c r="G4" s="296">
        <v>33215732.054216295</v>
      </c>
      <c r="H4" s="296">
        <v>33215732.054216295</v>
      </c>
      <c r="I4" s="296">
        <v>33215732.054216295</v>
      </c>
      <c r="J4" s="296">
        <v>33215732.054216295</v>
      </c>
      <c r="K4" s="296">
        <v>33215732.054216295</v>
      </c>
      <c r="L4" s="296">
        <v>33215732.054216295</v>
      </c>
    </row>
    <row r="5" spans="1:12" x14ac:dyDescent="0.25">
      <c r="A5" s="119"/>
      <c r="B5" s="110"/>
      <c r="C5" s="110"/>
      <c r="D5" s="109">
        <v>-3</v>
      </c>
      <c r="E5" s="109">
        <v>-0.6</v>
      </c>
      <c r="F5" s="109">
        <v>-0.4</v>
      </c>
      <c r="G5" s="109">
        <v>-0.01</v>
      </c>
      <c r="H5" s="109">
        <v>0</v>
      </c>
      <c r="I5" s="109">
        <v>0.01</v>
      </c>
      <c r="J5" s="109">
        <v>0.4</v>
      </c>
      <c r="K5" s="109">
        <v>0.6</v>
      </c>
      <c r="L5" s="109">
        <v>2</v>
      </c>
    </row>
    <row r="6" spans="1:12" x14ac:dyDescent="0.25">
      <c r="A6" s="120" t="str">
        <f>'Parametre - Cloud'!A23:A23</f>
        <v>Čas zriadenia poskytovanej služby</v>
      </c>
      <c r="B6" s="114">
        <v>0</v>
      </c>
      <c r="C6" s="115">
        <f>'CBA - Cloud'!$J$14</f>
        <v>33215732.054216295</v>
      </c>
      <c r="D6" s="296">
        <f t="dataTable" ref="D6:L6" dt2D="0" dtr="1" r1="B6" ca="1"/>
        <v>33215732.054216295</v>
      </c>
      <c r="E6" s="296">
        <v>33215732.054216295</v>
      </c>
      <c r="F6" s="296">
        <v>33215732.054216295</v>
      </c>
      <c r="G6" s="296">
        <v>33215732.054216295</v>
      </c>
      <c r="H6" s="296">
        <v>33215732.054216295</v>
      </c>
      <c r="I6" s="296">
        <v>33215732.054216295</v>
      </c>
      <c r="J6" s="296">
        <v>33215732.054216295</v>
      </c>
      <c r="K6" s="296">
        <v>33215732.054216295</v>
      </c>
      <c r="L6" s="296">
        <v>33215732.054216295</v>
      </c>
    </row>
    <row r="7" spans="1:12" x14ac:dyDescent="0.25">
      <c r="A7" s="119"/>
      <c r="B7" s="110"/>
      <c r="C7" s="110"/>
      <c r="D7" s="109">
        <v>-3</v>
      </c>
      <c r="E7" s="109">
        <v>-0.6</v>
      </c>
      <c r="F7" s="109">
        <v>-0.4</v>
      </c>
      <c r="G7" s="109">
        <v>-0.01</v>
      </c>
      <c r="H7" s="109">
        <v>0</v>
      </c>
      <c r="I7" s="109">
        <v>0.01</v>
      </c>
      <c r="J7" s="109">
        <v>0.4</v>
      </c>
      <c r="K7" s="109">
        <v>0.6</v>
      </c>
      <c r="L7" s="109">
        <v>2</v>
      </c>
    </row>
    <row r="8" spans="1:12" ht="30" x14ac:dyDescent="0.25">
      <c r="A8" s="120" t="str">
        <f>'Parametre - Cloud'!A33:A33</f>
        <v>Počet zamestnancov potrebných na zriadenie služby</v>
      </c>
      <c r="B8" s="114">
        <v>0</v>
      </c>
      <c r="C8" s="115">
        <f>'CBA - Cloud'!$J$14</f>
        <v>33215732.054216295</v>
      </c>
      <c r="D8" s="296">
        <f t="dataTable" ref="D8:L8" dt2D="0" dtr="1" r1="B8" ca="1"/>
        <v>33215732.054216295</v>
      </c>
      <c r="E8" s="296">
        <v>33215732.054216295</v>
      </c>
      <c r="F8" s="296">
        <v>33215732.054216295</v>
      </c>
      <c r="G8" s="296">
        <v>33215732.054216295</v>
      </c>
      <c r="H8" s="296">
        <v>33215732.054216295</v>
      </c>
      <c r="I8" s="296">
        <v>33215732.054216295</v>
      </c>
      <c r="J8" s="296">
        <v>33215732.054216295</v>
      </c>
      <c r="K8" s="296">
        <v>33215732.054216295</v>
      </c>
      <c r="L8" s="296">
        <v>33215732.054216295</v>
      </c>
    </row>
    <row r="9" spans="1:12" x14ac:dyDescent="0.25">
      <c r="A9" s="119"/>
      <c r="B9" s="110"/>
      <c r="C9" s="110"/>
      <c r="D9" s="109">
        <v>-3</v>
      </c>
      <c r="E9" s="109">
        <v>-0.6</v>
      </c>
      <c r="F9" s="109">
        <v>-0.4</v>
      </c>
      <c r="G9" s="109">
        <v>-0.01</v>
      </c>
      <c r="H9" s="109">
        <v>0</v>
      </c>
      <c r="I9" s="109">
        <v>0.01</v>
      </c>
      <c r="J9" s="109">
        <v>0.4</v>
      </c>
      <c r="K9" s="109">
        <v>0.6</v>
      </c>
      <c r="L9" s="109">
        <v>2</v>
      </c>
    </row>
    <row r="10" spans="1:12" x14ac:dyDescent="0.25">
      <c r="A10" s="120" t="str">
        <f>'Parametre - Cloud'!A43:A43</f>
        <v>Kvalitatívne prínosy</v>
      </c>
      <c r="B10" s="114">
        <v>0</v>
      </c>
      <c r="C10" s="115">
        <f>'CBA - Cloud'!$J$14</f>
        <v>33215732.054216295</v>
      </c>
      <c r="D10" s="296">
        <f t="dataTable" ref="D10:L10" dt2D="0" dtr="1" r1="B10" ca="1"/>
        <v>33215732.054216295</v>
      </c>
      <c r="E10" s="296">
        <v>33215732.054216295</v>
      </c>
      <c r="F10" s="296">
        <v>33215732.054216295</v>
      </c>
      <c r="G10" s="296">
        <v>33215732.054216295</v>
      </c>
      <c r="H10" s="296">
        <v>33215732.054216295</v>
      </c>
      <c r="I10" s="296">
        <v>33215732.054216295</v>
      </c>
      <c r="J10" s="296">
        <v>33215732.054216295</v>
      </c>
      <c r="K10" s="296">
        <v>33215732.054216295</v>
      </c>
      <c r="L10" s="296">
        <v>33215732.054216295</v>
      </c>
    </row>
  </sheetData>
  <conditionalFormatting sqref="D1:L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zoomScale="85" zoomScaleNormal="85" workbookViewId="0">
      <selection activeCell="D26" sqref="D26"/>
    </sheetView>
  </sheetViews>
  <sheetFormatPr defaultRowHeight="15" x14ac:dyDescent="0.25"/>
  <cols>
    <col min="1" max="1" width="9.5703125" customWidth="1"/>
    <col min="2" max="16" width="17" customWidth="1"/>
    <col min="17" max="20" width="10.42578125" bestFit="1" customWidth="1"/>
    <col min="21" max="22" width="10.28515625" bestFit="1" customWidth="1"/>
  </cols>
  <sheetData>
    <row r="1" spans="1:16" ht="15" customHeight="1" thickBot="1" x14ac:dyDescent="0.3">
      <c r="A1" s="37"/>
      <c r="B1" s="385" t="s">
        <v>40</v>
      </c>
      <c r="C1" s="386"/>
      <c r="D1" s="386"/>
      <c r="E1" s="386"/>
      <c r="F1" s="386"/>
      <c r="G1" s="386"/>
      <c r="H1" s="386"/>
      <c r="I1" s="386"/>
      <c r="J1" s="387"/>
      <c r="K1" s="388" t="s">
        <v>41</v>
      </c>
      <c r="L1" s="389"/>
      <c r="M1" s="389"/>
      <c r="N1" s="389"/>
      <c r="O1" s="389"/>
      <c r="P1" s="390"/>
    </row>
    <row r="2" spans="1:16" ht="28.9" customHeight="1" x14ac:dyDescent="0.25">
      <c r="A2" s="13"/>
      <c r="B2" s="393" t="s">
        <v>67</v>
      </c>
      <c r="C2" s="394"/>
      <c r="D2" s="395"/>
      <c r="E2" s="398" t="s">
        <v>62</v>
      </c>
      <c r="F2" s="399"/>
      <c r="G2" s="400"/>
      <c r="H2" s="396" t="s">
        <v>42</v>
      </c>
      <c r="I2" s="394"/>
      <c r="J2" s="397"/>
      <c r="K2" s="389" t="s">
        <v>16</v>
      </c>
      <c r="L2" s="389"/>
      <c r="M2" s="390"/>
      <c r="N2" s="389" t="s">
        <v>17</v>
      </c>
      <c r="O2" s="389"/>
      <c r="P2" s="390"/>
    </row>
    <row r="3" spans="1:16" ht="18.600000000000001" customHeight="1" thickBot="1" x14ac:dyDescent="0.3">
      <c r="A3" s="38" t="s">
        <v>18</v>
      </c>
      <c r="B3" s="19" t="s">
        <v>33</v>
      </c>
      <c r="C3" s="20" t="s">
        <v>34</v>
      </c>
      <c r="D3" s="40" t="s">
        <v>21</v>
      </c>
      <c r="E3" s="39" t="s">
        <v>33</v>
      </c>
      <c r="F3" s="20" t="s">
        <v>34</v>
      </c>
      <c r="G3" s="21" t="s">
        <v>21</v>
      </c>
      <c r="H3" s="39" t="s">
        <v>33</v>
      </c>
      <c r="I3" s="20" t="s">
        <v>34</v>
      </c>
      <c r="J3" s="21" t="s">
        <v>21</v>
      </c>
      <c r="K3" s="20" t="s">
        <v>33</v>
      </c>
      <c r="L3" s="20" t="s">
        <v>34</v>
      </c>
      <c r="M3" s="21" t="s">
        <v>21</v>
      </c>
      <c r="N3" s="20" t="s">
        <v>33</v>
      </c>
      <c r="O3" s="20" t="s">
        <v>34</v>
      </c>
      <c r="P3" s="21" t="s">
        <v>21</v>
      </c>
    </row>
    <row r="4" spans="1:16" x14ac:dyDescent="0.25">
      <c r="A4" s="50" t="s">
        <v>22</v>
      </c>
      <c r="B4" s="44">
        <f>IF(ISERR('Parametre - Cloud'!D3*'Parametre - Cloud'!D13),"-",'Parametre - Cloud'!D3*'Parametre - Cloud'!D13)</f>
        <v>0</v>
      </c>
      <c r="C4" s="42" t="str">
        <f>IF(ISERR('Parametre - Cloud'!E3*'Parametre - Cloud'!E13),"-",'Parametre - Cloud'!E3*'Parametre - Cloud'!E13)</f>
        <v>-</v>
      </c>
      <c r="D4" s="47" t="str">
        <f t="shared" ref="D4:D13" si="0">IF(ISERR(C4-B4),"-",C4-B4)</f>
        <v>-</v>
      </c>
      <c r="E4" s="122">
        <f>'Cloudové služby - Cloud'!D3</f>
        <v>0</v>
      </c>
      <c r="F4" s="121">
        <f>'Cloudové služby - Cloud'!E3</f>
        <v>0</v>
      </c>
      <c r="G4" s="123">
        <f t="shared" ref="G4:G13" si="1">IF(ISERR(E4-F4),"-",E4-F4)</f>
        <v>0</v>
      </c>
      <c r="H4" s="44">
        <f>'Parametre - Cloud'!D43</f>
        <v>130956040.596</v>
      </c>
      <c r="I4" s="42">
        <f>'Parametre - Cloud'!E43</f>
        <v>130956040.596</v>
      </c>
      <c r="J4" s="47">
        <f>IF(ISERR(I4-H4),"-",I4-H4)</f>
        <v>0</v>
      </c>
      <c r="K4" s="133">
        <v>0</v>
      </c>
      <c r="L4" s="134">
        <v>0</v>
      </c>
      <c r="M4" s="47">
        <f>L4-K4</f>
        <v>0</v>
      </c>
      <c r="N4" s="44">
        <f t="shared" ref="N4:N13" si="2">SUM(B4,E4,H4,K4)</f>
        <v>130956040.596</v>
      </c>
      <c r="O4" s="42">
        <f t="shared" ref="O4:O13" si="3">SUM(C4,F4,I4,L4)</f>
        <v>130956040.596</v>
      </c>
      <c r="P4" s="47">
        <f>O4-N4</f>
        <v>0</v>
      </c>
    </row>
    <row r="5" spans="1:16" x14ac:dyDescent="0.25">
      <c r="A5" s="51" t="s">
        <v>23</v>
      </c>
      <c r="B5" s="44">
        <f>IF(ISERR('Parametre - Cloud'!D4*'Parametre - Cloud'!D14),"-",'Parametre - Cloud'!D4*'Parametre - Cloud'!D14)</f>
        <v>0</v>
      </c>
      <c r="C5" s="42" t="str">
        <f>IF(ISERR('Parametre - Cloud'!E4*'Parametre - Cloud'!E14),"-",'Parametre - Cloud'!E4*'Parametre - Cloud'!E14)</f>
        <v>-</v>
      </c>
      <c r="D5" s="47" t="str">
        <f t="shared" si="0"/>
        <v>-</v>
      </c>
      <c r="E5" s="122">
        <f>'Cloudové služby - Cloud'!D4</f>
        <v>0</v>
      </c>
      <c r="F5" s="121">
        <f>'Cloudové služby - Cloud'!E4</f>
        <v>0</v>
      </c>
      <c r="G5" s="123">
        <f t="shared" si="1"/>
        <v>0</v>
      </c>
      <c r="H5" s="44">
        <f>'Parametre - Cloud'!D44</f>
        <v>130956040.596</v>
      </c>
      <c r="I5" s="42">
        <f>'Parametre - Cloud'!E44</f>
        <v>130956040.596</v>
      </c>
      <c r="J5" s="47">
        <f t="shared" ref="J5:J13" si="4">IF(ISERR(I5-H5),"-",I5-H5)</f>
        <v>0</v>
      </c>
      <c r="K5" s="133">
        <v>0</v>
      </c>
      <c r="L5" s="134">
        <v>0</v>
      </c>
      <c r="M5" s="47">
        <f t="shared" ref="M5:M13" si="5">L5-K5</f>
        <v>0</v>
      </c>
      <c r="N5" s="44">
        <f t="shared" si="2"/>
        <v>130956040.596</v>
      </c>
      <c r="O5" s="42">
        <f t="shared" si="3"/>
        <v>130956040.596</v>
      </c>
      <c r="P5" s="47">
        <f t="shared" ref="P5:P13" si="6">-(O5-N5)</f>
        <v>0</v>
      </c>
    </row>
    <row r="6" spans="1:16" x14ac:dyDescent="0.25">
      <c r="A6" s="51" t="s">
        <v>24</v>
      </c>
      <c r="B6" s="44">
        <f>IF(ISERR('Parametre - Cloud'!D5*'Parametre - Cloud'!D15),"-",'Parametre - Cloud'!D5*'Parametre - Cloud'!D15)</f>
        <v>0</v>
      </c>
      <c r="C6" s="42" t="str">
        <f>IF(ISERR('Parametre - Cloud'!E5*'Parametre - Cloud'!E15),"-",'Parametre - Cloud'!E5*'Parametre - Cloud'!E15)</f>
        <v>-</v>
      </c>
      <c r="D6" s="47" t="str">
        <f t="shared" si="0"/>
        <v>-</v>
      </c>
      <c r="E6" s="122">
        <f>'Cloudové služby - Cloud'!D5</f>
        <v>52928.467200000014</v>
      </c>
      <c r="F6" s="121">
        <f>'Cloudové služby - Cloud'!E5</f>
        <v>52928.467200000014</v>
      </c>
      <c r="G6" s="123">
        <f t="shared" si="1"/>
        <v>0</v>
      </c>
      <c r="H6" s="44">
        <f>'Parametre - Cloud'!D45</f>
        <v>130956040.596</v>
      </c>
      <c r="I6" s="42">
        <f>'Parametre - Cloud'!E45</f>
        <v>129777436.23063602</v>
      </c>
      <c r="J6" s="47">
        <f t="shared" si="4"/>
        <v>-1178604.3653639853</v>
      </c>
      <c r="K6" s="133">
        <v>0</v>
      </c>
      <c r="L6" s="134">
        <v>0</v>
      </c>
      <c r="M6" s="47">
        <f t="shared" si="5"/>
        <v>0</v>
      </c>
      <c r="N6" s="44">
        <f t="shared" si="2"/>
        <v>131008969.0632</v>
      </c>
      <c r="O6" s="42">
        <f t="shared" si="3"/>
        <v>129830364.69783601</v>
      </c>
      <c r="P6" s="47">
        <f t="shared" si="6"/>
        <v>1178604.3653639853</v>
      </c>
    </row>
    <row r="7" spans="1:16" x14ac:dyDescent="0.25">
      <c r="A7" s="51" t="s">
        <v>25</v>
      </c>
      <c r="B7" s="44">
        <f>IF(ISERR('Parametre - Cloud'!D6*'Parametre - Cloud'!D16),"-",'Parametre - Cloud'!D6*'Parametre - Cloud'!D16)</f>
        <v>0</v>
      </c>
      <c r="C7" s="42" t="str">
        <f>IF(ISERR('Parametre - Cloud'!E6*'Parametre - Cloud'!E16),"-",'Parametre - Cloud'!E6*'Parametre - Cloud'!E16)</f>
        <v>-</v>
      </c>
      <c r="D7" s="47" t="str">
        <f t="shared" si="0"/>
        <v>-</v>
      </c>
      <c r="E7" s="122">
        <f>'Cloudové služby - Cloud'!D6</f>
        <v>189030.24</v>
      </c>
      <c r="F7" s="121">
        <f>'Cloudové služby - Cloud'!E6</f>
        <v>189030.24</v>
      </c>
      <c r="G7" s="123">
        <f t="shared" si="1"/>
        <v>0</v>
      </c>
      <c r="H7" s="44">
        <f>'Parametre - Cloud'!D46</f>
        <v>130956040.596</v>
      </c>
      <c r="I7" s="42">
        <f>'Parametre - Cloud'!E46</f>
        <v>126241623.13454399</v>
      </c>
      <c r="J7" s="47">
        <f t="shared" si="4"/>
        <v>-4714417.4614560157</v>
      </c>
      <c r="K7" s="133">
        <v>0</v>
      </c>
      <c r="L7" s="134">
        <v>0</v>
      </c>
      <c r="M7" s="47">
        <f t="shared" si="5"/>
        <v>0</v>
      </c>
      <c r="N7" s="44">
        <f t="shared" si="2"/>
        <v>131145070.836</v>
      </c>
      <c r="O7" s="42">
        <f t="shared" si="3"/>
        <v>126430653.37454398</v>
      </c>
      <c r="P7" s="47">
        <f t="shared" si="6"/>
        <v>4714417.4614560157</v>
      </c>
    </row>
    <row r="8" spans="1:16" x14ac:dyDescent="0.25">
      <c r="A8" s="51" t="s">
        <v>26</v>
      </c>
      <c r="B8" s="44">
        <f>IF(ISERR('Parametre - Cloud'!D7*'Parametre - Cloud'!D17),"-",'Parametre - Cloud'!D7*'Parametre - Cloud'!D17)</f>
        <v>0</v>
      </c>
      <c r="C8" s="42" t="str">
        <f>IF(ISERR('Parametre - Cloud'!E7*'Parametre - Cloud'!E17),"-",'Parametre - Cloud'!E7*'Parametre - Cloud'!E17)</f>
        <v>-</v>
      </c>
      <c r="D8" s="47" t="str">
        <f t="shared" si="0"/>
        <v>-</v>
      </c>
      <c r="E8" s="122">
        <f>'Cloudové služby - Cloud'!D7</f>
        <v>350056</v>
      </c>
      <c r="F8" s="121">
        <f>'Cloudové služby - Cloud'!E7</f>
        <v>350056</v>
      </c>
      <c r="G8" s="123">
        <f t="shared" si="1"/>
        <v>0</v>
      </c>
      <c r="H8" s="44">
        <f>'Parametre - Cloud'!D47</f>
        <v>130956040.596</v>
      </c>
      <c r="I8" s="42">
        <f>'Parametre - Cloud'!E47</f>
        <v>121920073.79487602</v>
      </c>
      <c r="J8" s="47">
        <f t="shared" si="4"/>
        <v>-9035966.8011239767</v>
      </c>
      <c r="K8" s="133">
        <v>0</v>
      </c>
      <c r="L8" s="134">
        <v>0</v>
      </c>
      <c r="M8" s="47">
        <f t="shared" si="5"/>
        <v>0</v>
      </c>
      <c r="N8" s="44">
        <f t="shared" si="2"/>
        <v>131306096.596</v>
      </c>
      <c r="O8" s="42">
        <f t="shared" si="3"/>
        <v>122270129.79487602</v>
      </c>
      <c r="P8" s="47">
        <f t="shared" si="6"/>
        <v>9035966.8011239767</v>
      </c>
    </row>
    <row r="9" spans="1:16" x14ac:dyDescent="0.25">
      <c r="A9" s="51" t="s">
        <v>27</v>
      </c>
      <c r="B9" s="44">
        <f>IF(ISERR('Parametre - Cloud'!D8*'Parametre - Cloud'!D18),"-",'Parametre - Cloud'!D8*'Parametre - Cloud'!D18)</f>
        <v>0</v>
      </c>
      <c r="C9" s="42" t="str">
        <f>IF(ISERR('Parametre - Cloud'!E8*'Parametre - Cloud'!E18),"-",'Parametre - Cloud'!E8*'Parametre - Cloud'!E18)</f>
        <v>-</v>
      </c>
      <c r="D9" s="47" t="str">
        <f t="shared" si="0"/>
        <v>-</v>
      </c>
      <c r="E9" s="122">
        <f>'Cloudové služby - Cloud'!D8</f>
        <v>460600</v>
      </c>
      <c r="F9" s="121">
        <f>'Cloudové služby - Cloud'!E8</f>
        <v>460600</v>
      </c>
      <c r="G9" s="123">
        <f t="shared" si="1"/>
        <v>0</v>
      </c>
      <c r="H9" s="44">
        <f>'Parametre - Cloud'!D48</f>
        <v>130956040.596</v>
      </c>
      <c r="I9" s="42">
        <f>'Parametre - Cloud'!E48</f>
        <v>116812788.211632</v>
      </c>
      <c r="J9" s="47">
        <f t="shared" si="4"/>
        <v>-14143252.384368002</v>
      </c>
      <c r="K9" s="133">
        <v>0</v>
      </c>
      <c r="L9" s="134">
        <v>0</v>
      </c>
      <c r="M9" s="47">
        <f t="shared" si="5"/>
        <v>0</v>
      </c>
      <c r="N9" s="44">
        <f t="shared" si="2"/>
        <v>131416640.596</v>
      </c>
      <c r="O9" s="42">
        <f t="shared" si="3"/>
        <v>117273388.211632</v>
      </c>
      <c r="P9" s="47">
        <f t="shared" si="6"/>
        <v>14143252.384368002</v>
      </c>
    </row>
    <row r="10" spans="1:16" x14ac:dyDescent="0.25">
      <c r="A10" s="51" t="s">
        <v>28</v>
      </c>
      <c r="B10" s="44">
        <f>IF(ISERR('Parametre - Cloud'!D9*'Parametre - Cloud'!D19),"-",'Parametre - Cloud'!D9*'Parametre - Cloud'!D19)</f>
        <v>0</v>
      </c>
      <c r="C10" s="42" t="str">
        <f>IF(ISERR('Parametre - Cloud'!E9*'Parametre - Cloud'!E19),"-",'Parametre - Cloud'!E9*'Parametre - Cloud'!E19)</f>
        <v>-</v>
      </c>
      <c r="D10" s="47" t="str">
        <f t="shared" si="0"/>
        <v>-</v>
      </c>
      <c r="E10" s="122">
        <f>'Cloudové služby - Cloud'!D9</f>
        <v>490000</v>
      </c>
      <c r="F10" s="121">
        <f>'Cloudové služby - Cloud'!E9</f>
        <v>490000</v>
      </c>
      <c r="G10" s="123">
        <f t="shared" si="1"/>
        <v>0</v>
      </c>
      <c r="H10" s="44">
        <f>'Parametre - Cloud'!D49</f>
        <v>130956040.596</v>
      </c>
      <c r="I10" s="42">
        <f>'Parametre - Cloud'!E49</f>
        <v>111312634.50659999</v>
      </c>
      <c r="J10" s="47">
        <f t="shared" si="4"/>
        <v>-19643406.089400008</v>
      </c>
      <c r="K10" s="133">
        <v>0</v>
      </c>
      <c r="L10" s="134">
        <v>0</v>
      </c>
      <c r="M10" s="47">
        <f t="shared" si="5"/>
        <v>0</v>
      </c>
      <c r="N10" s="44">
        <f t="shared" si="2"/>
        <v>131446040.596</v>
      </c>
      <c r="O10" s="42">
        <f t="shared" si="3"/>
        <v>111802634.50659999</v>
      </c>
      <c r="P10" s="47">
        <f t="shared" si="6"/>
        <v>19643406.089400008</v>
      </c>
    </row>
    <row r="11" spans="1:16" x14ac:dyDescent="0.25">
      <c r="A11" s="51" t="s">
        <v>29</v>
      </c>
      <c r="B11" s="44">
        <f>IF(ISERR('Parametre - Cloud'!D10*'Parametre - Cloud'!D20),"-",'Parametre - Cloud'!D10*'Parametre - Cloud'!D20)</f>
        <v>0</v>
      </c>
      <c r="C11" s="42" t="str">
        <f>IF(ISERR('Parametre - Cloud'!E10*'Parametre - Cloud'!E20),"-",'Parametre - Cloud'!E10*'Parametre - Cloud'!E20)</f>
        <v>-</v>
      </c>
      <c r="D11" s="47" t="str">
        <f t="shared" si="0"/>
        <v>-</v>
      </c>
      <c r="E11" s="122">
        <f>'Cloudové služby - Cloud'!D10</f>
        <v>490000</v>
      </c>
      <c r="F11" s="121">
        <f>'Cloudové služby - Cloud'!E10</f>
        <v>490000</v>
      </c>
      <c r="G11" s="123">
        <f t="shared" si="1"/>
        <v>0</v>
      </c>
      <c r="H11" s="44">
        <f>'Parametre - Cloud'!D50</f>
        <v>130956040.596</v>
      </c>
      <c r="I11" s="42">
        <f>'Parametre - Cloud'!E50</f>
        <v>111312634.50659999</v>
      </c>
      <c r="J11" s="47">
        <f t="shared" si="4"/>
        <v>-19643406.089400008</v>
      </c>
      <c r="K11" s="133">
        <v>0</v>
      </c>
      <c r="L11" s="134">
        <v>0</v>
      </c>
      <c r="M11" s="47">
        <f t="shared" si="5"/>
        <v>0</v>
      </c>
      <c r="N11" s="44">
        <f t="shared" si="2"/>
        <v>131446040.596</v>
      </c>
      <c r="O11" s="42">
        <f t="shared" si="3"/>
        <v>111802634.50659999</v>
      </c>
      <c r="P11" s="47">
        <f t="shared" si="6"/>
        <v>19643406.089400008</v>
      </c>
    </row>
    <row r="12" spans="1:16" x14ac:dyDescent="0.25">
      <c r="A12" s="51" t="s">
        <v>30</v>
      </c>
      <c r="B12" s="44">
        <f>IF(ISERR('Parametre - Cloud'!D11*'Parametre - Cloud'!D21),"-",'Parametre - Cloud'!D11*'Parametre - Cloud'!D21)</f>
        <v>0</v>
      </c>
      <c r="C12" s="42" t="str">
        <f>IF(ISERR('Parametre - Cloud'!E11*'Parametre - Cloud'!E21),"-",'Parametre - Cloud'!E11*'Parametre - Cloud'!E21)</f>
        <v>-</v>
      </c>
      <c r="D12" s="47" t="str">
        <f t="shared" si="0"/>
        <v>-</v>
      </c>
      <c r="E12" s="122">
        <f>'Cloudové služby - Cloud'!D11</f>
        <v>490000</v>
      </c>
      <c r="F12" s="121">
        <f>'Cloudové služby - Cloud'!E11</f>
        <v>490000</v>
      </c>
      <c r="G12" s="123">
        <f t="shared" si="1"/>
        <v>0</v>
      </c>
      <c r="H12" s="44">
        <f>'Parametre - Cloud'!D51</f>
        <v>130956040.596</v>
      </c>
      <c r="I12" s="42">
        <f>'Parametre - Cloud'!E51</f>
        <v>111312634.50659999</v>
      </c>
      <c r="J12" s="47">
        <f t="shared" si="4"/>
        <v>-19643406.089400008</v>
      </c>
      <c r="K12" s="133">
        <v>0</v>
      </c>
      <c r="L12" s="134">
        <v>0</v>
      </c>
      <c r="M12" s="47">
        <f t="shared" si="5"/>
        <v>0</v>
      </c>
      <c r="N12" s="44">
        <f t="shared" si="2"/>
        <v>131446040.596</v>
      </c>
      <c r="O12" s="42">
        <f t="shared" si="3"/>
        <v>111802634.50659999</v>
      </c>
      <c r="P12" s="47">
        <f t="shared" si="6"/>
        <v>19643406.089400008</v>
      </c>
    </row>
    <row r="13" spans="1:16" ht="15.6" customHeight="1" thickBot="1" x14ac:dyDescent="0.3">
      <c r="A13" s="52" t="s">
        <v>31</v>
      </c>
      <c r="B13" s="44">
        <f>IF(ISERR('Parametre - Cloud'!D12*'Parametre - Cloud'!D22),"-",'Parametre - Cloud'!D12*'Parametre - Cloud'!D22)</f>
        <v>0</v>
      </c>
      <c r="C13" s="42" t="str">
        <f>IF(ISERR('Parametre - Cloud'!E12*'Parametre - Cloud'!E22),"-",'Parametre - Cloud'!E12*'Parametre - Cloud'!E22)</f>
        <v>-</v>
      </c>
      <c r="D13" s="47" t="str">
        <f t="shared" si="0"/>
        <v>-</v>
      </c>
      <c r="E13" s="122">
        <f>'Cloudové služby - Cloud'!D12</f>
        <v>490000</v>
      </c>
      <c r="F13" s="121">
        <f>'Cloudové služby - Cloud'!E12</f>
        <v>490000</v>
      </c>
      <c r="G13" s="123">
        <f t="shared" si="1"/>
        <v>0</v>
      </c>
      <c r="H13" s="44">
        <f>'Parametre - Cloud'!D52</f>
        <v>130956040.596</v>
      </c>
      <c r="I13" s="42">
        <f>'Parametre - Cloud'!E52</f>
        <v>111312634.50659999</v>
      </c>
      <c r="J13" s="47">
        <f t="shared" si="4"/>
        <v>-19643406.089400008</v>
      </c>
      <c r="K13" s="135">
        <v>0</v>
      </c>
      <c r="L13" s="136">
        <v>0</v>
      </c>
      <c r="M13" s="56">
        <f t="shared" si="5"/>
        <v>0</v>
      </c>
      <c r="N13" s="94">
        <f t="shared" si="2"/>
        <v>131446040.596</v>
      </c>
      <c r="O13" s="87">
        <f t="shared" si="3"/>
        <v>111802634.50659999</v>
      </c>
      <c r="P13" s="47">
        <f t="shared" si="6"/>
        <v>19643406.089400008</v>
      </c>
    </row>
    <row r="14" spans="1:16" ht="15.75" thickBot="1" x14ac:dyDescent="0.3">
      <c r="A14" s="12"/>
      <c r="B14" s="12"/>
      <c r="C14" s="12"/>
      <c r="D14" s="12"/>
      <c r="E14" s="108"/>
      <c r="F14" s="108"/>
      <c r="G14" s="108"/>
      <c r="H14" s="12"/>
      <c r="I14" s="12"/>
      <c r="J14" s="54" t="s">
        <v>32</v>
      </c>
      <c r="K14" s="58">
        <f t="shared" ref="K14:P14" si="7">SUM(K4:K13)</f>
        <v>0</v>
      </c>
      <c r="L14" s="59">
        <f t="shared" si="7"/>
        <v>0</v>
      </c>
      <c r="M14" s="60">
        <f t="shared" si="7"/>
        <v>0</v>
      </c>
      <c r="N14" s="88">
        <f t="shared" si="7"/>
        <v>1312573020.6671999</v>
      </c>
      <c r="O14" s="89">
        <f t="shared" si="7"/>
        <v>1204927155.2972879</v>
      </c>
      <c r="P14" s="90">
        <f t="shared" si="7"/>
        <v>107645865.36991201</v>
      </c>
    </row>
    <row r="21" spans="11:22" x14ac:dyDescent="0.25">
      <c r="M21" s="296"/>
      <c r="N21" s="296"/>
      <c r="O21" s="296"/>
      <c r="P21" s="296"/>
      <c r="Q21" s="296"/>
      <c r="R21" s="296"/>
      <c r="S21" s="296"/>
      <c r="T21" s="296"/>
      <c r="U21" s="296"/>
      <c r="V21" s="296"/>
    </row>
    <row r="24" spans="11:22" x14ac:dyDescent="0.25">
      <c r="K24" s="296"/>
      <c r="L24" s="296"/>
      <c r="M24" s="296"/>
      <c r="N24" s="296"/>
      <c r="O24" s="296"/>
      <c r="P24" s="296"/>
      <c r="Q24" s="296"/>
      <c r="R24" s="296"/>
      <c r="S24" s="296"/>
      <c r="T24" s="296"/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zoomScale="85" zoomScaleNormal="85" workbookViewId="0">
      <selection activeCell="M44" sqref="M44"/>
    </sheetView>
  </sheetViews>
  <sheetFormatPr defaultRowHeight="15" x14ac:dyDescent="0.25"/>
  <cols>
    <col min="2" max="16" width="14.5703125" customWidth="1"/>
    <col min="17" max="17" width="10.28515625" bestFit="1" customWidth="1"/>
    <col min="18" max="20" width="9.28515625" bestFit="1" customWidth="1"/>
  </cols>
  <sheetData>
    <row r="1" spans="1:16" ht="15.75" thickBot="1" x14ac:dyDescent="0.3">
      <c r="A1" s="81"/>
      <c r="B1" s="401" t="s">
        <v>53</v>
      </c>
      <c r="C1" s="401"/>
      <c r="D1" s="401"/>
      <c r="E1" s="401"/>
      <c r="F1" s="401"/>
      <c r="G1" s="401"/>
      <c r="H1" s="401"/>
      <c r="I1" s="401"/>
      <c r="J1" s="402"/>
      <c r="K1" s="401" t="s">
        <v>54</v>
      </c>
      <c r="L1" s="401"/>
      <c r="M1" s="402"/>
      <c r="N1" s="401" t="s">
        <v>55</v>
      </c>
      <c r="O1" s="401"/>
      <c r="P1" s="402"/>
    </row>
    <row r="2" spans="1:16" ht="15" customHeight="1" thickBot="1" x14ac:dyDescent="0.3">
      <c r="A2" s="13"/>
      <c r="B2" s="385" t="s">
        <v>49</v>
      </c>
      <c r="C2" s="386"/>
      <c r="D2" s="386"/>
      <c r="E2" s="386" t="s">
        <v>50</v>
      </c>
      <c r="F2" s="386"/>
      <c r="G2" s="387"/>
      <c r="H2" s="386" t="s">
        <v>51</v>
      </c>
      <c r="I2" s="386"/>
      <c r="J2" s="387"/>
      <c r="K2" s="386" t="s">
        <v>52</v>
      </c>
      <c r="L2" s="386"/>
      <c r="M2" s="387"/>
      <c r="N2" s="13"/>
      <c r="O2" s="13"/>
      <c r="P2" s="82"/>
    </row>
    <row r="3" spans="1:16" ht="19.149999999999999" customHeight="1" thickBot="1" x14ac:dyDescent="0.3">
      <c r="A3" s="84" t="s">
        <v>18</v>
      </c>
      <c r="B3" s="85" t="s">
        <v>19</v>
      </c>
      <c r="C3" s="85" t="s">
        <v>20</v>
      </c>
      <c r="D3" s="86" t="s">
        <v>21</v>
      </c>
      <c r="E3" s="85" t="s">
        <v>19</v>
      </c>
      <c r="F3" s="85" t="s">
        <v>20</v>
      </c>
      <c r="G3" s="86" t="s">
        <v>21</v>
      </c>
      <c r="H3" s="85" t="s">
        <v>19</v>
      </c>
      <c r="I3" s="85" t="s">
        <v>20</v>
      </c>
      <c r="J3" s="86" t="s">
        <v>21</v>
      </c>
      <c r="K3" s="85" t="s">
        <v>19</v>
      </c>
      <c r="L3" s="85" t="s">
        <v>20</v>
      </c>
      <c r="M3" s="86" t="s">
        <v>21</v>
      </c>
      <c r="N3" s="85" t="s">
        <v>19</v>
      </c>
      <c r="O3" s="85" t="s">
        <v>20</v>
      </c>
      <c r="P3" s="86" t="s">
        <v>21</v>
      </c>
    </row>
    <row r="4" spans="1:16" x14ac:dyDescent="0.25">
      <c r="A4" s="41" t="s">
        <v>22</v>
      </c>
      <c r="B4" s="42">
        <f>TCO!D$21</f>
        <v>2318429.955518215</v>
      </c>
      <c r="C4" s="42">
        <f>TCO!D$11+TCO!D$12</f>
        <v>2318429.955518215</v>
      </c>
      <c r="D4" s="91">
        <f>C4-B4</f>
        <v>0</v>
      </c>
      <c r="E4" s="42">
        <f>TCO!D$20</f>
        <v>11144938.366793588</v>
      </c>
      <c r="F4" s="42">
        <f>TCO!D$7+TCO!D$8</f>
        <v>6899533.9994613295</v>
      </c>
      <c r="G4" s="91">
        <f>F4-E4</f>
        <v>-4245404.3673322583</v>
      </c>
      <c r="H4" s="42">
        <f>TCO!D$24-(TCO!D$20+TCO!D$21)</f>
        <v>927144</v>
      </c>
      <c r="I4" s="42">
        <f>TCO!D$9+TCO!D$10</f>
        <v>10560586.060937149</v>
      </c>
      <c r="J4" s="91">
        <f>I4-H4</f>
        <v>9633442.0609371495</v>
      </c>
      <c r="K4" s="42">
        <f>IF(ISERR(Faktory!$D$7*'Parametre - Cloud'!D3*'Parametre - Cloud'!D23*'Parametre - Cloud'!D33),"-",Faktory!$D$7*'Parametre - Cloud'!D3*'Parametre - Cloud'!D23*'Parametre - Cloud'!D33)</f>
        <v>0</v>
      </c>
      <c r="L4" s="42" t="str">
        <f>IF(ISERR(Faktory!$D$7*'Parametre - Cloud'!E3*'Parametre - Cloud'!E23*'Parametre - Cloud'!E33),"-",Faktory!$D$7*'Parametre - Cloud'!E3*'Parametre - Cloud'!E23*'Parametre - Cloud'!E33)</f>
        <v>-</v>
      </c>
      <c r="M4" s="42" t="str">
        <f t="shared" ref="M4:M13" si="0">IF(ISERR(L4-K4),"-",L4-K4)</f>
        <v>-</v>
      </c>
      <c r="N4" s="42">
        <f>SUM(B4,E4,H4,K4)</f>
        <v>14390512.322311804</v>
      </c>
      <c r="O4" s="42">
        <f>SUM(C4,F4,I4,L4)</f>
        <v>19778550.015916694</v>
      </c>
      <c r="P4" s="42">
        <f>O4-N4</f>
        <v>5388037.6936048903</v>
      </c>
    </row>
    <row r="5" spans="1:16" x14ac:dyDescent="0.25">
      <c r="A5" s="41" t="s">
        <v>23</v>
      </c>
      <c r="B5" s="42">
        <f>TCO!E$21</f>
        <v>2318429.955518215</v>
      </c>
      <c r="C5" s="42">
        <f>TCO!E$11+TCO!E$12</f>
        <v>2318429.955518215</v>
      </c>
      <c r="D5" s="92">
        <f t="shared" ref="D5:D13" si="1">C5-B5</f>
        <v>0</v>
      </c>
      <c r="E5" s="42">
        <f>TCO!E$20</f>
        <v>11144938.366793588</v>
      </c>
      <c r="F5" s="42">
        <f>TCO!E$7+TCO!E$8</f>
        <v>6899533.9994613295</v>
      </c>
      <c r="G5" s="92">
        <f t="shared" ref="G5:G13" si="2">F5-E5</f>
        <v>-4245404.3673322583</v>
      </c>
      <c r="H5" s="42">
        <f>TCO!E$24-(TCO!E$20+TCO!E$21)</f>
        <v>927144</v>
      </c>
      <c r="I5" s="42">
        <f>TCO!E$9+TCO!E$10</f>
        <v>18853427.221651863</v>
      </c>
      <c r="J5" s="92">
        <f t="shared" ref="J5:J13" si="3">I5-H5</f>
        <v>17926283.221651863</v>
      </c>
      <c r="K5" s="42">
        <f>IF(ISERR(Faktory!$D$7*'Parametre - Cloud'!D4*'Parametre - Cloud'!D24*'Parametre - Cloud'!D34),"-",Faktory!$D$7*'Parametre - Cloud'!D4*'Parametre - Cloud'!D24*'Parametre - Cloud'!D34)</f>
        <v>0</v>
      </c>
      <c r="L5" s="42" t="str">
        <f>IF(ISERR(Faktory!$D$7*'Parametre - Cloud'!E4*'Parametre - Cloud'!E24*'Parametre - Cloud'!E34),"-",Faktory!$D$7*'Parametre - Cloud'!E4*'Parametre - Cloud'!E24*'Parametre - Cloud'!E34)</f>
        <v>-</v>
      </c>
      <c r="M5" s="42" t="str">
        <f t="shared" si="0"/>
        <v>-</v>
      </c>
      <c r="N5" s="42">
        <f t="shared" ref="N5:N13" si="4">SUM(B5,E5,H5,K5)</f>
        <v>14390512.322311804</v>
      </c>
      <c r="O5" s="42">
        <f t="shared" ref="O5:O13" si="5">SUM(C5,F5,I5,L5)</f>
        <v>28071391.176631406</v>
      </c>
      <c r="P5" s="42">
        <f t="shared" ref="P5:P13" si="6">O5-N5</f>
        <v>13680878.854319602</v>
      </c>
    </row>
    <row r="6" spans="1:16" x14ac:dyDescent="0.25">
      <c r="A6" s="41" t="s">
        <v>24</v>
      </c>
      <c r="B6" s="42">
        <f>TCO!F$21</f>
        <v>2179324.1581871221</v>
      </c>
      <c r="C6" s="42">
        <f>TCO!F$11+TCO!F$12</f>
        <v>2179324.1581871221</v>
      </c>
      <c r="D6" s="92">
        <f t="shared" si="1"/>
        <v>0</v>
      </c>
      <c r="E6" s="42">
        <f>TCO!F$20</f>
        <v>11144938.366793588</v>
      </c>
      <c r="F6" s="42">
        <f>TCO!F$7+TCO!F$8</f>
        <v>6893783.2094936511</v>
      </c>
      <c r="G6" s="92">
        <f t="shared" si="2"/>
        <v>-4251155.1572999367</v>
      </c>
      <c r="H6" s="42">
        <f>TCO!F$24-(TCO!F$20+TCO!F$21)</f>
        <v>927144</v>
      </c>
      <c r="I6" s="42">
        <f>TCO!F$9+TCO!F$10</f>
        <v>15768980.120384298</v>
      </c>
      <c r="J6" s="92">
        <f t="shared" si="3"/>
        <v>14841836.120384298</v>
      </c>
      <c r="K6" s="42">
        <f>IF(ISERR(Faktory!$D$7*'Parametre - Cloud'!D5*'Parametre - Cloud'!D25*'Parametre - Cloud'!D35),"-",Faktory!$D$7*'Parametre - Cloud'!D5*'Parametre - Cloud'!D25*'Parametre - Cloud'!D35)</f>
        <v>0</v>
      </c>
      <c r="L6" s="42" t="str">
        <f>IF(ISERR(Faktory!$D$7*'Parametre - Cloud'!E5*'Parametre - Cloud'!E25*'Parametre - Cloud'!E35),"-",Faktory!$D$7*'Parametre - Cloud'!E5*'Parametre - Cloud'!E25*'Parametre - Cloud'!E35)</f>
        <v>-</v>
      </c>
      <c r="M6" s="42" t="str">
        <f t="shared" si="0"/>
        <v>-</v>
      </c>
      <c r="N6" s="42">
        <f t="shared" si="4"/>
        <v>14251406.524980709</v>
      </c>
      <c r="O6" s="42">
        <f t="shared" si="5"/>
        <v>24842087.488065071</v>
      </c>
      <c r="P6" s="42">
        <f t="shared" si="6"/>
        <v>10590680.963084362</v>
      </c>
    </row>
    <row r="7" spans="1:16" x14ac:dyDescent="0.25">
      <c r="A7" s="41" t="s">
        <v>25</v>
      </c>
      <c r="B7" s="42">
        <f>TCO!G$21</f>
        <v>1656286.3602222127</v>
      </c>
      <c r="C7" s="42">
        <f>TCO!G$11+TCO!G$12</f>
        <v>1656286.3602222127</v>
      </c>
      <c r="D7" s="92">
        <f t="shared" si="1"/>
        <v>0</v>
      </c>
      <c r="E7" s="42">
        <f>TCO!G$20</f>
        <v>11144938.366793588</v>
      </c>
      <c r="F7" s="42">
        <f>TCO!G$7+TCO!G$8</f>
        <v>6686690.8395906109</v>
      </c>
      <c r="G7" s="92">
        <f t="shared" si="2"/>
        <v>-4458247.5272029769</v>
      </c>
      <c r="H7" s="42">
        <f>TCO!G$24-(TCO!G$20+TCO!G$21)</f>
        <v>927144</v>
      </c>
      <c r="I7" s="42">
        <f>TCO!G$9+TCO!G$10</f>
        <v>12885191.40231345</v>
      </c>
      <c r="J7" s="92">
        <f t="shared" si="3"/>
        <v>11958047.40231345</v>
      </c>
      <c r="K7" s="42">
        <f>IF(ISERR(Faktory!$D$7*'Parametre - Cloud'!D6*'Parametre - Cloud'!D26*'Parametre - Cloud'!D36),"-",Faktory!$D$7*'Parametre - Cloud'!D6*'Parametre - Cloud'!D26*'Parametre - Cloud'!D36)</f>
        <v>0</v>
      </c>
      <c r="L7" s="42" t="str">
        <f>IF(ISERR(Faktory!$D$7*'Parametre - Cloud'!E6*'Parametre - Cloud'!E26*'Parametre - Cloud'!E36),"-",Faktory!$D$7*'Parametre - Cloud'!E6*'Parametre - Cloud'!E26*'Parametre - Cloud'!E36)</f>
        <v>-</v>
      </c>
      <c r="M7" s="42" t="str">
        <f t="shared" si="0"/>
        <v>-</v>
      </c>
      <c r="N7" s="42">
        <f t="shared" si="4"/>
        <v>13728368.727015801</v>
      </c>
      <c r="O7" s="42">
        <f t="shared" si="5"/>
        <v>21228168.602126274</v>
      </c>
      <c r="P7" s="42">
        <f t="shared" si="6"/>
        <v>7499799.8751104735</v>
      </c>
    </row>
    <row r="8" spans="1:16" x14ac:dyDescent="0.25">
      <c r="A8" s="41" t="s">
        <v>26</v>
      </c>
      <c r="B8" s="42">
        <f>TCO!H$21</f>
        <v>894394.63451999496</v>
      </c>
      <c r="C8" s="42">
        <f>TCO!H$11+TCO!H$12</f>
        <v>894394.63451999496</v>
      </c>
      <c r="D8" s="92">
        <f t="shared" si="1"/>
        <v>0</v>
      </c>
      <c r="E8" s="42">
        <f>TCO!H$20</f>
        <v>11144938.366793588</v>
      </c>
      <c r="F8" s="42">
        <f>TCO!H$7+TCO!H$8</f>
        <v>6096084.6097091176</v>
      </c>
      <c r="G8" s="92">
        <f t="shared" si="2"/>
        <v>-5048853.7570844702</v>
      </c>
      <c r="H8" s="42">
        <f>TCO!H$24-(TCO!H$20+TCO!H$21)</f>
        <v>927144</v>
      </c>
      <c r="I8" s="42">
        <f>TCO!H$9+TCO!H$10</f>
        <v>12871941.008510023</v>
      </c>
      <c r="J8" s="92">
        <f t="shared" si="3"/>
        <v>11944797.008510023</v>
      </c>
      <c r="K8" s="42">
        <f>IF(ISERR(Faktory!$D$7*'Parametre - Cloud'!D7*'Parametre - Cloud'!D27*'Parametre - Cloud'!D37),"-",Faktory!$D$7*'Parametre - Cloud'!D7*'Parametre - Cloud'!D27*'Parametre - Cloud'!D37)</f>
        <v>0</v>
      </c>
      <c r="L8" s="42" t="str">
        <f>IF(ISERR(Faktory!$D$7*'Parametre - Cloud'!E7*'Parametre - Cloud'!E27*'Parametre - Cloud'!E37),"-",Faktory!$D$7*'Parametre - Cloud'!E7*'Parametre - Cloud'!E27*'Parametre - Cloud'!E37)</f>
        <v>-</v>
      </c>
      <c r="M8" s="42" t="str">
        <f t="shared" si="0"/>
        <v>-</v>
      </c>
      <c r="N8" s="42">
        <f t="shared" si="4"/>
        <v>12966477.001313582</v>
      </c>
      <c r="O8" s="42">
        <f t="shared" si="5"/>
        <v>19862420.252739135</v>
      </c>
      <c r="P8" s="42">
        <f t="shared" si="6"/>
        <v>6895943.2514255531</v>
      </c>
    </row>
    <row r="9" spans="1:16" x14ac:dyDescent="0.25">
      <c r="A9" s="41" t="s">
        <v>27</v>
      </c>
      <c r="B9" s="42">
        <f>TCO!I$21</f>
        <v>250430.49766559861</v>
      </c>
      <c r="C9" s="42">
        <f>TCO!I$11+TCO!I$12</f>
        <v>250430.49766559861</v>
      </c>
      <c r="D9" s="92">
        <f t="shared" si="1"/>
        <v>0</v>
      </c>
      <c r="E9" s="42">
        <f>TCO!I$20</f>
        <v>11144938.366793588</v>
      </c>
      <c r="F9" s="42">
        <f>TCO!I$7+TCO!I$8</f>
        <v>5375084.5198491737</v>
      </c>
      <c r="G9" s="92">
        <f t="shared" si="2"/>
        <v>-5769853.8469444141</v>
      </c>
      <c r="H9" s="42">
        <f>TCO!I$24-(TCO!I$20+TCO!I$21)</f>
        <v>927144</v>
      </c>
      <c r="I9" s="42">
        <f>TCO!I$9+TCO!I$10</f>
        <v>14088478.980956009</v>
      </c>
      <c r="J9" s="92">
        <f t="shared" si="3"/>
        <v>13161334.980956009</v>
      </c>
      <c r="K9" s="42">
        <f>IF(ISERR(Faktory!$D$7*'Parametre - Cloud'!D8*'Parametre - Cloud'!D28*'Parametre - Cloud'!D38),"-",Faktory!$D$7*'Parametre - Cloud'!D8*'Parametre - Cloud'!D28*'Parametre - Cloud'!D38)</f>
        <v>0</v>
      </c>
      <c r="L9" s="42" t="str">
        <f>IF(ISERR(Faktory!$D$7*'Parametre - Cloud'!E8*'Parametre - Cloud'!E28*'Parametre - Cloud'!E38),"-",Faktory!$D$7*'Parametre - Cloud'!E8*'Parametre - Cloud'!E28*'Parametre - Cloud'!E38)</f>
        <v>-</v>
      </c>
      <c r="M9" s="42" t="str">
        <f t="shared" si="0"/>
        <v>-</v>
      </c>
      <c r="N9" s="42">
        <f t="shared" si="4"/>
        <v>12322512.864459187</v>
      </c>
      <c r="O9" s="42">
        <f t="shared" si="5"/>
        <v>19713993.998470783</v>
      </c>
      <c r="P9" s="42">
        <f t="shared" si="6"/>
        <v>7391481.1340115964</v>
      </c>
    </row>
    <row r="10" spans="1:16" x14ac:dyDescent="0.25">
      <c r="A10" s="41" t="s">
        <v>28</v>
      </c>
      <c r="B10" s="42">
        <f>TCO!J$21</f>
        <v>0</v>
      </c>
      <c r="C10" s="42">
        <f>TCO!J$11+TCO!J$12</f>
        <v>0</v>
      </c>
      <c r="D10" s="92">
        <f t="shared" si="1"/>
        <v>0</v>
      </c>
      <c r="E10" s="42">
        <f>TCO!J$20</f>
        <v>11144938.366793588</v>
      </c>
      <c r="F10" s="42">
        <f>TCO!J$7+TCO!J$8</f>
        <v>4525607.5000000019</v>
      </c>
      <c r="G10" s="92">
        <f t="shared" si="2"/>
        <v>-6619330.8667935859</v>
      </c>
      <c r="H10" s="42">
        <f>TCO!J$24-(TCO!J$20+TCO!J$21)</f>
        <v>927144</v>
      </c>
      <c r="I10" s="42">
        <f>TCO!J$9+TCO!J$10</f>
        <v>10983449.813139049</v>
      </c>
      <c r="J10" s="92">
        <f t="shared" si="3"/>
        <v>10056305.813139049</v>
      </c>
      <c r="K10" s="42">
        <f>IF(ISERR(Faktory!$D$7*'Parametre - Cloud'!D9*'Parametre - Cloud'!D29*'Parametre - Cloud'!D39),"-",Faktory!$D$7*'Parametre - Cloud'!D9*'Parametre - Cloud'!D29*'Parametre - Cloud'!D39)</f>
        <v>0</v>
      </c>
      <c r="L10" s="42" t="str">
        <f>IF(ISERR(Faktory!$D$7*'Parametre - Cloud'!E9*'Parametre - Cloud'!E29*'Parametre - Cloud'!E39),"-",Faktory!$D$7*'Parametre - Cloud'!E9*'Parametre - Cloud'!E29*'Parametre - Cloud'!E39)</f>
        <v>-</v>
      </c>
      <c r="M10" s="42" t="str">
        <f t="shared" si="0"/>
        <v>-</v>
      </c>
      <c r="N10" s="42">
        <f t="shared" si="4"/>
        <v>12072082.366793588</v>
      </c>
      <c r="O10" s="42">
        <f t="shared" si="5"/>
        <v>15509057.313139051</v>
      </c>
      <c r="P10" s="42">
        <f t="shared" si="6"/>
        <v>3436974.9463454634</v>
      </c>
    </row>
    <row r="11" spans="1:16" x14ac:dyDescent="0.25">
      <c r="A11" s="41" t="s">
        <v>29</v>
      </c>
      <c r="B11" s="42">
        <f>TCO!K$21</f>
        <v>0</v>
      </c>
      <c r="C11" s="42">
        <f>TCO!K$11+TCO!K$12</f>
        <v>0</v>
      </c>
      <c r="D11" s="92">
        <f t="shared" si="1"/>
        <v>0</v>
      </c>
      <c r="E11" s="42">
        <f>TCO!K$20</f>
        <v>11144938.366793588</v>
      </c>
      <c r="F11" s="42">
        <f>TCO!K$7+TCO!K$8</f>
        <v>3639687.5000000019</v>
      </c>
      <c r="G11" s="92">
        <f t="shared" si="2"/>
        <v>-7505250.8667935859</v>
      </c>
      <c r="H11" s="42">
        <f>TCO!K$24-(TCO!K$20+TCO!K$21)</f>
        <v>927144</v>
      </c>
      <c r="I11" s="42">
        <f>TCO!K$9+TCO!K$10</f>
        <v>6703125.5000000047</v>
      </c>
      <c r="J11" s="92">
        <f t="shared" si="3"/>
        <v>5775981.5000000047</v>
      </c>
      <c r="K11" s="42">
        <f>IF(ISERR(Faktory!$D$7*'Parametre - Cloud'!D10*'Parametre - Cloud'!D30*'Parametre - Cloud'!D40),"-",Faktory!$D$7*'Parametre - Cloud'!D10*'Parametre - Cloud'!D30*'Parametre - Cloud'!D40)</f>
        <v>0</v>
      </c>
      <c r="L11" s="42" t="str">
        <f>IF(ISERR(Faktory!$D$7*'Parametre - Cloud'!E10*'Parametre - Cloud'!E30*'Parametre - Cloud'!E40),"-",Faktory!$D$7*'Parametre - Cloud'!E10*'Parametre - Cloud'!E30*'Parametre - Cloud'!E40)</f>
        <v>-</v>
      </c>
      <c r="M11" s="42" t="str">
        <f t="shared" si="0"/>
        <v>-</v>
      </c>
      <c r="N11" s="42">
        <f t="shared" si="4"/>
        <v>12072082.366793588</v>
      </c>
      <c r="O11" s="42">
        <f t="shared" si="5"/>
        <v>10342813.000000007</v>
      </c>
      <c r="P11" s="42">
        <f t="shared" si="6"/>
        <v>-1729269.3667935804</v>
      </c>
    </row>
    <row r="12" spans="1:16" x14ac:dyDescent="0.25">
      <c r="A12" s="41" t="s">
        <v>30</v>
      </c>
      <c r="B12" s="42">
        <f>TCO!L$21</f>
        <v>0</v>
      </c>
      <c r="C12" s="42">
        <f>TCO!L$11+TCO!L$12</f>
        <v>0</v>
      </c>
      <c r="D12" s="92">
        <f t="shared" si="1"/>
        <v>0</v>
      </c>
      <c r="E12" s="42">
        <f>TCO!L$20</f>
        <v>11144938.366793588</v>
      </c>
      <c r="F12" s="42">
        <f>TCO!L$7+TCO!L$8</f>
        <v>3639687.5000000019</v>
      </c>
      <c r="G12" s="92">
        <f t="shared" si="2"/>
        <v>-7505250.8667935859</v>
      </c>
      <c r="H12" s="42">
        <f>TCO!L$24-(TCO!L$20+TCO!L$21)</f>
        <v>927144</v>
      </c>
      <c r="I12" s="42">
        <f>TCO!L$9+TCO!L$10</f>
        <v>6703125.5</v>
      </c>
      <c r="J12" s="92">
        <f t="shared" si="3"/>
        <v>5775981.5</v>
      </c>
      <c r="K12" s="42">
        <f>IF(ISERR(Faktory!$D$7*'Parametre - Cloud'!D11*'Parametre - Cloud'!D31*'Parametre - Cloud'!D41),"-",Faktory!$D$7*'Parametre - Cloud'!D11*'Parametre - Cloud'!D31*'Parametre - Cloud'!D41)</f>
        <v>0</v>
      </c>
      <c r="L12" s="42" t="str">
        <f>IF(ISERR(Faktory!$D$7*'Parametre - Cloud'!E11*'Parametre - Cloud'!E31*'Parametre - Cloud'!E41),"-",Faktory!$D$7*'Parametre - Cloud'!E11*'Parametre - Cloud'!E31*'Parametre - Cloud'!E41)</f>
        <v>-</v>
      </c>
      <c r="M12" s="42" t="str">
        <f t="shared" si="0"/>
        <v>-</v>
      </c>
      <c r="N12" s="42">
        <f t="shared" si="4"/>
        <v>12072082.366793588</v>
      </c>
      <c r="O12" s="42">
        <f t="shared" si="5"/>
        <v>10342813.000000002</v>
      </c>
      <c r="P12" s="42">
        <f t="shared" si="6"/>
        <v>-1729269.3667935859</v>
      </c>
    </row>
    <row r="13" spans="1:16" ht="15.75" thickBot="1" x14ac:dyDescent="0.3">
      <c r="A13" s="83" t="s">
        <v>31</v>
      </c>
      <c r="B13" s="42">
        <f>TCO!M$21</f>
        <v>0</v>
      </c>
      <c r="C13" s="42">
        <f>TCO!M$11+TCO!M$12</f>
        <v>0</v>
      </c>
      <c r="D13" s="93">
        <f t="shared" si="1"/>
        <v>0</v>
      </c>
      <c r="E13" s="42">
        <f>TCO!M$20</f>
        <v>11144938.366793588</v>
      </c>
      <c r="F13" s="42">
        <f>TCO!M$7+TCO!M$8</f>
        <v>3639687.5000000019</v>
      </c>
      <c r="G13" s="93">
        <f t="shared" si="2"/>
        <v>-7505250.8667935859</v>
      </c>
      <c r="H13" s="42">
        <f>TCO!M$24-(TCO!M$20+TCO!M$21)</f>
        <v>927144</v>
      </c>
      <c r="I13" s="42">
        <f>TCO!M$9+TCO!M$10</f>
        <v>6703125.5</v>
      </c>
      <c r="J13" s="93">
        <f t="shared" si="3"/>
        <v>5775981.5</v>
      </c>
      <c r="K13" s="42">
        <f>IF(ISERR(Faktory!$D$7*'Parametre - Cloud'!D12*'Parametre - Cloud'!D32*'Parametre - Cloud'!D42),"-",Faktory!$D$7*'Parametre - Cloud'!D12*'Parametre - Cloud'!D32*'Parametre - Cloud'!D42)</f>
        <v>0</v>
      </c>
      <c r="L13" s="42" t="str">
        <f>IF(ISERR(Faktory!$D$7*'Parametre - Cloud'!E12*'Parametre - Cloud'!E32*'Parametre - Cloud'!E42),"-",Faktory!$D$7*'Parametre - Cloud'!E12*'Parametre - Cloud'!E32*'Parametre - Cloud'!E42)</f>
        <v>-</v>
      </c>
      <c r="M13" s="42" t="str">
        <f t="shared" si="0"/>
        <v>-</v>
      </c>
      <c r="N13" s="42">
        <f t="shared" si="4"/>
        <v>12072082.366793588</v>
      </c>
      <c r="O13" s="42">
        <f t="shared" si="5"/>
        <v>10342813.000000002</v>
      </c>
      <c r="P13" s="87">
        <f t="shared" si="6"/>
        <v>-1729269.3667935859</v>
      </c>
    </row>
    <row r="14" spans="1:16" ht="15.75" thickBo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54" t="s">
        <v>32</v>
      </c>
      <c r="N14" s="88">
        <f>SUM(N4:N13)</f>
        <v>130338119.22956723</v>
      </c>
      <c r="O14" s="89">
        <f>SUM(O4:O13)</f>
        <v>180034107.8470884</v>
      </c>
      <c r="P14" s="90">
        <f>SUM(P4:P13)</f>
        <v>49695988.617521189</v>
      </c>
    </row>
    <row r="16" spans="1:16" x14ac:dyDescent="0.25">
      <c r="A16" s="179" t="s">
        <v>121</v>
      </c>
      <c r="B16" s="180" t="s">
        <v>123</v>
      </c>
    </row>
    <row r="22" spans="11:24" x14ac:dyDescent="0.25">
      <c r="O22" s="296"/>
      <c r="P22" s="296"/>
      <c r="Q22" s="296"/>
      <c r="R22" s="296"/>
      <c r="S22" s="296"/>
      <c r="T22" s="296"/>
      <c r="U22" s="296"/>
      <c r="V22" s="296"/>
      <c r="W22" s="296"/>
      <c r="X22" s="296"/>
    </row>
    <row r="24" spans="11:24" x14ac:dyDescent="0.25">
      <c r="K24" s="296"/>
      <c r="L24" s="296"/>
      <c r="M24" s="296"/>
      <c r="N24" s="296"/>
      <c r="O24" s="296"/>
      <c r="P24" s="296"/>
      <c r="Q24" s="296"/>
      <c r="R24" s="296"/>
      <c r="S24" s="296"/>
      <c r="T24" s="296"/>
    </row>
    <row r="25" spans="11:24" x14ac:dyDescent="0.25">
      <c r="K25" s="296"/>
      <c r="L25" s="296"/>
      <c r="M25" s="296"/>
      <c r="N25" s="296"/>
      <c r="O25" s="296"/>
      <c r="P25" s="296"/>
      <c r="Q25" s="296"/>
      <c r="R25" s="296"/>
      <c r="S25" s="296"/>
      <c r="T25" s="296"/>
    </row>
  </sheetData>
  <mergeCells count="7">
    <mergeCell ref="B1:J1"/>
    <mergeCell ref="K1:M1"/>
    <mergeCell ref="N1:P1"/>
    <mergeCell ref="B2:D2"/>
    <mergeCell ref="E2:G2"/>
    <mergeCell ref="H2:J2"/>
    <mergeCell ref="K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85" zoomScaleNormal="85" workbookViewId="0">
      <selection activeCell="H9" sqref="H9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7" max="8" width="13.28515625" customWidth="1"/>
  </cols>
  <sheetData>
    <row r="1" spans="1:14" ht="33" customHeight="1" x14ac:dyDescent="0.25">
      <c r="A1" s="30"/>
      <c r="B1" s="30"/>
      <c r="C1" s="30"/>
      <c r="D1" s="393" t="s">
        <v>32</v>
      </c>
      <c r="E1" s="394"/>
      <c r="F1" s="397"/>
      <c r="G1" s="411" t="s">
        <v>206</v>
      </c>
      <c r="H1" s="404"/>
      <c r="I1" s="403" t="s">
        <v>58</v>
      </c>
      <c r="J1" s="404"/>
      <c r="K1" s="403" t="s">
        <v>59</v>
      </c>
      <c r="L1" s="404"/>
      <c r="M1" s="403" t="s">
        <v>60</v>
      </c>
      <c r="N1" s="404"/>
    </row>
    <row r="2" spans="1:14" ht="26.25" thickBot="1" x14ac:dyDescent="0.3">
      <c r="A2" s="32" t="s">
        <v>39</v>
      </c>
      <c r="B2" s="32" t="s">
        <v>10</v>
      </c>
      <c r="C2" s="45" t="s">
        <v>18</v>
      </c>
      <c r="D2" s="33" t="s">
        <v>19</v>
      </c>
      <c r="E2" s="124" t="s">
        <v>20</v>
      </c>
      <c r="F2" s="34" t="s">
        <v>21</v>
      </c>
      <c r="G2" s="33" t="s">
        <v>19</v>
      </c>
      <c r="H2" s="35" t="s">
        <v>20</v>
      </c>
      <c r="I2" s="36" t="s">
        <v>19</v>
      </c>
      <c r="J2" s="35" t="s">
        <v>20</v>
      </c>
      <c r="K2" s="36" t="s">
        <v>19</v>
      </c>
      <c r="L2" s="35" t="s">
        <v>20</v>
      </c>
      <c r="M2" s="36" t="s">
        <v>19</v>
      </c>
      <c r="N2" s="35" t="s">
        <v>20</v>
      </c>
    </row>
    <row r="3" spans="1:14" x14ac:dyDescent="0.25">
      <c r="A3" s="405" t="s">
        <v>61</v>
      </c>
      <c r="B3" s="408" t="s">
        <v>13</v>
      </c>
      <c r="C3" s="61" t="s">
        <v>22</v>
      </c>
      <c r="D3" s="62">
        <f t="shared" ref="D3:E8" si="0">SUM(G3,I3,K3,M3)</f>
        <v>0</v>
      </c>
      <c r="E3" s="75">
        <f t="shared" si="0"/>
        <v>0</v>
      </c>
      <c r="F3" s="63">
        <f>E3-D3</f>
        <v>0</v>
      </c>
      <c r="G3" s="64"/>
      <c r="H3" s="64"/>
      <c r="I3" s="64"/>
      <c r="J3" s="64"/>
      <c r="K3" s="64"/>
      <c r="L3" s="64"/>
      <c r="M3" s="64"/>
      <c r="N3" s="65"/>
    </row>
    <row r="4" spans="1:14" x14ac:dyDescent="0.25">
      <c r="A4" s="406"/>
      <c r="B4" s="409"/>
      <c r="C4" s="41" t="s">
        <v>23</v>
      </c>
      <c r="D4" s="43">
        <f t="shared" si="0"/>
        <v>0</v>
      </c>
      <c r="E4" s="113">
        <f t="shared" si="0"/>
        <v>0</v>
      </c>
      <c r="F4" s="46">
        <f t="shared" ref="F4:F12" si="1">E4-D4</f>
        <v>0</v>
      </c>
      <c r="G4" s="326"/>
      <c r="H4" s="326"/>
      <c r="I4" s="66"/>
      <c r="J4" s="66"/>
      <c r="K4" s="66"/>
      <c r="L4" s="66"/>
      <c r="M4" s="66"/>
      <c r="N4" s="67"/>
    </row>
    <row r="5" spans="1:14" x14ac:dyDescent="0.25">
      <c r="A5" s="406"/>
      <c r="B5" s="409"/>
      <c r="C5" s="41" t="s">
        <v>24</v>
      </c>
      <c r="D5" s="43">
        <f t="shared" si="0"/>
        <v>52928.467200000014</v>
      </c>
      <c r="E5" s="113">
        <f t="shared" si="0"/>
        <v>52928.467200000014</v>
      </c>
      <c r="F5" s="46">
        <f t="shared" si="1"/>
        <v>0</v>
      </c>
      <c r="G5" s="326">
        <v>52928.467200000014</v>
      </c>
      <c r="H5" s="326">
        <v>52928.467200000014</v>
      </c>
      <c r="I5" s="66"/>
      <c r="J5" s="66"/>
      <c r="K5" s="66"/>
      <c r="L5" s="66"/>
      <c r="M5" s="66"/>
      <c r="N5" s="67"/>
    </row>
    <row r="6" spans="1:14" x14ac:dyDescent="0.25">
      <c r="A6" s="406"/>
      <c r="B6" s="409"/>
      <c r="C6" s="41" t="s">
        <v>25</v>
      </c>
      <c r="D6" s="43">
        <f t="shared" si="0"/>
        <v>189030.24</v>
      </c>
      <c r="E6" s="113">
        <f t="shared" si="0"/>
        <v>189030.24</v>
      </c>
      <c r="F6" s="46">
        <f t="shared" si="1"/>
        <v>0</v>
      </c>
      <c r="G6" s="326">
        <v>189030.24</v>
      </c>
      <c r="H6" s="326">
        <v>189030.24</v>
      </c>
      <c r="I6" s="66"/>
      <c r="J6" s="66"/>
      <c r="K6" s="66"/>
      <c r="L6" s="66"/>
      <c r="M6" s="66"/>
      <c r="N6" s="67"/>
    </row>
    <row r="7" spans="1:14" x14ac:dyDescent="0.25">
      <c r="A7" s="406"/>
      <c r="B7" s="409"/>
      <c r="C7" s="41" t="s">
        <v>26</v>
      </c>
      <c r="D7" s="43">
        <f t="shared" si="0"/>
        <v>350056</v>
      </c>
      <c r="E7" s="113">
        <f t="shared" si="0"/>
        <v>350056</v>
      </c>
      <c r="F7" s="46">
        <f t="shared" si="1"/>
        <v>0</v>
      </c>
      <c r="G7" s="326">
        <v>350056</v>
      </c>
      <c r="H7" s="326">
        <v>350056</v>
      </c>
      <c r="I7" s="66"/>
      <c r="J7" s="66"/>
      <c r="K7" s="66"/>
      <c r="L7" s="66"/>
      <c r="M7" s="66"/>
      <c r="N7" s="67"/>
    </row>
    <row r="8" spans="1:14" x14ac:dyDescent="0.25">
      <c r="A8" s="406"/>
      <c r="B8" s="409"/>
      <c r="C8" s="41" t="s">
        <v>27</v>
      </c>
      <c r="D8" s="43">
        <f t="shared" si="0"/>
        <v>460600</v>
      </c>
      <c r="E8" s="113">
        <f t="shared" si="0"/>
        <v>460600</v>
      </c>
      <c r="F8" s="46">
        <f t="shared" si="1"/>
        <v>0</v>
      </c>
      <c r="G8" s="326">
        <v>460600</v>
      </c>
      <c r="H8" s="326">
        <v>460600</v>
      </c>
      <c r="I8" s="66"/>
      <c r="J8" s="66"/>
      <c r="K8" s="66"/>
      <c r="L8" s="66"/>
      <c r="M8" s="66"/>
      <c r="N8" s="67"/>
    </row>
    <row r="9" spans="1:14" x14ac:dyDescent="0.25">
      <c r="A9" s="406"/>
      <c r="B9" s="409"/>
      <c r="C9" s="41" t="s">
        <v>28</v>
      </c>
      <c r="D9" s="43">
        <f t="shared" ref="D9:D12" si="2">SUM(G9,I9,K9,M9)</f>
        <v>490000</v>
      </c>
      <c r="E9" s="113">
        <f t="shared" ref="E9:E12" si="3">SUM(H9,J9,L9,N9)</f>
        <v>490000</v>
      </c>
      <c r="F9" s="46">
        <f t="shared" si="1"/>
        <v>0</v>
      </c>
      <c r="G9" s="326">
        <v>490000</v>
      </c>
      <c r="H9" s="326">
        <v>490000</v>
      </c>
      <c r="I9" s="66"/>
      <c r="J9" s="66"/>
      <c r="K9" s="66"/>
      <c r="L9" s="66"/>
      <c r="M9" s="66"/>
      <c r="N9" s="67"/>
    </row>
    <row r="10" spans="1:14" x14ac:dyDescent="0.25">
      <c r="A10" s="406"/>
      <c r="B10" s="409"/>
      <c r="C10" s="41" t="s">
        <v>29</v>
      </c>
      <c r="D10" s="43">
        <f t="shared" si="2"/>
        <v>490000</v>
      </c>
      <c r="E10" s="113">
        <f t="shared" si="3"/>
        <v>490000</v>
      </c>
      <c r="F10" s="46">
        <f t="shared" si="1"/>
        <v>0</v>
      </c>
      <c r="G10" s="205">
        <v>490000</v>
      </c>
      <c r="H10" s="205">
        <v>490000</v>
      </c>
      <c r="I10" s="66"/>
      <c r="J10" s="66"/>
      <c r="K10" s="66"/>
      <c r="L10" s="66"/>
      <c r="M10" s="66"/>
      <c r="N10" s="67"/>
    </row>
    <row r="11" spans="1:14" x14ac:dyDescent="0.25">
      <c r="A11" s="406"/>
      <c r="B11" s="409"/>
      <c r="C11" s="41" t="s">
        <v>30</v>
      </c>
      <c r="D11" s="43">
        <f t="shared" si="2"/>
        <v>490000</v>
      </c>
      <c r="E11" s="113">
        <f t="shared" si="3"/>
        <v>490000</v>
      </c>
      <c r="F11" s="46">
        <f t="shared" si="1"/>
        <v>0</v>
      </c>
      <c r="G11" s="205">
        <v>490000</v>
      </c>
      <c r="H11" s="205">
        <v>490000</v>
      </c>
      <c r="I11" s="66"/>
      <c r="J11" s="66"/>
      <c r="K11" s="66"/>
      <c r="L11" s="66"/>
      <c r="M11" s="66"/>
      <c r="N11" s="67"/>
    </row>
    <row r="12" spans="1:14" ht="15.75" thickBot="1" x14ac:dyDescent="0.3">
      <c r="A12" s="407"/>
      <c r="B12" s="410"/>
      <c r="C12" s="68" t="s">
        <v>31</v>
      </c>
      <c r="D12" s="125">
        <f t="shared" si="2"/>
        <v>490000</v>
      </c>
      <c r="E12" s="70">
        <f t="shared" si="3"/>
        <v>490000</v>
      </c>
      <c r="F12" s="71">
        <f t="shared" si="1"/>
        <v>0</v>
      </c>
      <c r="G12" s="207">
        <v>490000</v>
      </c>
      <c r="H12" s="207">
        <v>490000</v>
      </c>
      <c r="I12" s="72"/>
      <c r="J12" s="72"/>
      <c r="K12" s="72"/>
      <c r="L12" s="72"/>
      <c r="M12" s="72"/>
      <c r="N12" s="73"/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zoomScale="70" zoomScaleNormal="70" workbookViewId="0">
      <selection activeCell="J20" sqref="J20"/>
    </sheetView>
  </sheetViews>
  <sheetFormatPr defaultColWidth="9.140625" defaultRowHeight="15" x14ac:dyDescent="0.25"/>
  <cols>
    <col min="1" max="1" width="19.140625" style="23" customWidth="1"/>
    <col min="2" max="2" width="9.85546875" style="23" bestFit="1" customWidth="1"/>
    <col min="3" max="3" width="8.85546875" style="23" bestFit="1" customWidth="1"/>
    <col min="4" max="4" width="13.140625" style="27" customWidth="1"/>
    <col min="5" max="5" width="13.140625" style="12" customWidth="1"/>
    <col min="6" max="6" width="13.140625" style="28" customWidth="1"/>
    <col min="7" max="7" width="17.28515625" style="12" customWidth="1"/>
    <col min="8" max="8" width="17.28515625" style="29" customWidth="1"/>
    <col min="9" max="10" width="17.28515625" style="23" customWidth="1"/>
    <col min="11" max="11" width="17.28515625" style="11" customWidth="1"/>
    <col min="12" max="12" width="17.28515625" style="29" customWidth="1"/>
    <col min="13" max="13" width="17.28515625" style="11" customWidth="1"/>
    <col min="14" max="14" width="17.28515625" style="29" customWidth="1"/>
    <col min="15" max="20" width="17.28515625" style="23" customWidth="1"/>
    <col min="21" max="21" width="14.5703125" style="23" bestFit="1" customWidth="1"/>
    <col min="22" max="254" width="9.140625" style="23"/>
    <col min="255" max="255" width="1.7109375" style="23" customWidth="1"/>
    <col min="256" max="256" width="19.140625" style="23" customWidth="1"/>
    <col min="257" max="257" width="35.140625" style="23" customWidth="1"/>
    <col min="258" max="258" width="9.85546875" style="23" bestFit="1" customWidth="1"/>
    <col min="259" max="259" width="8.85546875" style="23" bestFit="1" customWidth="1"/>
    <col min="260" max="270" width="10.28515625" style="23" customWidth="1"/>
    <col min="271" max="510" width="9.140625" style="23"/>
    <col min="511" max="511" width="1.7109375" style="23" customWidth="1"/>
    <col min="512" max="512" width="19.140625" style="23" customWidth="1"/>
    <col min="513" max="513" width="35.140625" style="23" customWidth="1"/>
    <col min="514" max="514" width="9.85546875" style="23" bestFit="1" customWidth="1"/>
    <col min="515" max="515" width="8.85546875" style="23" bestFit="1" customWidth="1"/>
    <col min="516" max="526" width="10.28515625" style="23" customWidth="1"/>
    <col min="527" max="766" width="9.140625" style="23"/>
    <col min="767" max="767" width="1.7109375" style="23" customWidth="1"/>
    <col min="768" max="768" width="19.140625" style="23" customWidth="1"/>
    <col min="769" max="769" width="35.140625" style="23" customWidth="1"/>
    <col min="770" max="770" width="9.85546875" style="23" bestFit="1" customWidth="1"/>
    <col min="771" max="771" width="8.85546875" style="23" bestFit="1" customWidth="1"/>
    <col min="772" max="782" width="10.28515625" style="23" customWidth="1"/>
    <col min="783" max="1022" width="9.140625" style="23"/>
    <col min="1023" max="1023" width="1.7109375" style="23" customWidth="1"/>
    <col min="1024" max="1024" width="19.140625" style="23" customWidth="1"/>
    <col min="1025" max="1025" width="35.140625" style="23" customWidth="1"/>
    <col min="1026" max="1026" width="9.85546875" style="23" bestFit="1" customWidth="1"/>
    <col min="1027" max="1027" width="8.85546875" style="23" bestFit="1" customWidth="1"/>
    <col min="1028" max="1038" width="10.28515625" style="23" customWidth="1"/>
    <col min="1039" max="1278" width="9.140625" style="23"/>
    <col min="1279" max="1279" width="1.7109375" style="23" customWidth="1"/>
    <col min="1280" max="1280" width="19.140625" style="23" customWidth="1"/>
    <col min="1281" max="1281" width="35.140625" style="23" customWidth="1"/>
    <col min="1282" max="1282" width="9.85546875" style="23" bestFit="1" customWidth="1"/>
    <col min="1283" max="1283" width="8.85546875" style="23" bestFit="1" customWidth="1"/>
    <col min="1284" max="1294" width="10.28515625" style="23" customWidth="1"/>
    <col min="1295" max="1534" width="9.140625" style="23"/>
    <col min="1535" max="1535" width="1.7109375" style="23" customWidth="1"/>
    <col min="1536" max="1536" width="19.140625" style="23" customWidth="1"/>
    <col min="1537" max="1537" width="35.140625" style="23" customWidth="1"/>
    <col min="1538" max="1538" width="9.85546875" style="23" bestFit="1" customWidth="1"/>
    <col min="1539" max="1539" width="8.85546875" style="23" bestFit="1" customWidth="1"/>
    <col min="1540" max="1550" width="10.28515625" style="23" customWidth="1"/>
    <col min="1551" max="1790" width="9.140625" style="23"/>
    <col min="1791" max="1791" width="1.7109375" style="23" customWidth="1"/>
    <col min="1792" max="1792" width="19.140625" style="23" customWidth="1"/>
    <col min="1793" max="1793" width="35.140625" style="23" customWidth="1"/>
    <col min="1794" max="1794" width="9.85546875" style="23" bestFit="1" customWidth="1"/>
    <col min="1795" max="1795" width="8.85546875" style="23" bestFit="1" customWidth="1"/>
    <col min="1796" max="1806" width="10.28515625" style="23" customWidth="1"/>
    <col min="1807" max="2046" width="9.140625" style="23"/>
    <col min="2047" max="2047" width="1.7109375" style="23" customWidth="1"/>
    <col min="2048" max="2048" width="19.140625" style="23" customWidth="1"/>
    <col min="2049" max="2049" width="35.140625" style="23" customWidth="1"/>
    <col min="2050" max="2050" width="9.85546875" style="23" bestFit="1" customWidth="1"/>
    <col min="2051" max="2051" width="8.85546875" style="23" bestFit="1" customWidth="1"/>
    <col min="2052" max="2062" width="10.28515625" style="23" customWidth="1"/>
    <col min="2063" max="2302" width="9.140625" style="23"/>
    <col min="2303" max="2303" width="1.7109375" style="23" customWidth="1"/>
    <col min="2304" max="2304" width="19.140625" style="23" customWidth="1"/>
    <col min="2305" max="2305" width="35.140625" style="23" customWidth="1"/>
    <col min="2306" max="2306" width="9.85546875" style="23" bestFit="1" customWidth="1"/>
    <col min="2307" max="2307" width="8.85546875" style="23" bestFit="1" customWidth="1"/>
    <col min="2308" max="2318" width="10.28515625" style="23" customWidth="1"/>
    <col min="2319" max="2558" width="9.140625" style="23"/>
    <col min="2559" max="2559" width="1.7109375" style="23" customWidth="1"/>
    <col min="2560" max="2560" width="19.140625" style="23" customWidth="1"/>
    <col min="2561" max="2561" width="35.140625" style="23" customWidth="1"/>
    <col min="2562" max="2562" width="9.85546875" style="23" bestFit="1" customWidth="1"/>
    <col min="2563" max="2563" width="8.85546875" style="23" bestFit="1" customWidth="1"/>
    <col min="2564" max="2574" width="10.28515625" style="23" customWidth="1"/>
    <col min="2575" max="2814" width="9.140625" style="23"/>
    <col min="2815" max="2815" width="1.7109375" style="23" customWidth="1"/>
    <col min="2816" max="2816" width="19.140625" style="23" customWidth="1"/>
    <col min="2817" max="2817" width="35.140625" style="23" customWidth="1"/>
    <col min="2818" max="2818" width="9.85546875" style="23" bestFit="1" customWidth="1"/>
    <col min="2819" max="2819" width="8.85546875" style="23" bestFit="1" customWidth="1"/>
    <col min="2820" max="2830" width="10.28515625" style="23" customWidth="1"/>
    <col min="2831" max="3070" width="9.140625" style="23"/>
    <col min="3071" max="3071" width="1.7109375" style="23" customWidth="1"/>
    <col min="3072" max="3072" width="19.140625" style="23" customWidth="1"/>
    <col min="3073" max="3073" width="35.140625" style="23" customWidth="1"/>
    <col min="3074" max="3074" width="9.85546875" style="23" bestFit="1" customWidth="1"/>
    <col min="3075" max="3075" width="8.85546875" style="23" bestFit="1" customWidth="1"/>
    <col min="3076" max="3086" width="10.28515625" style="23" customWidth="1"/>
    <col min="3087" max="3326" width="9.140625" style="23"/>
    <col min="3327" max="3327" width="1.7109375" style="23" customWidth="1"/>
    <col min="3328" max="3328" width="19.140625" style="23" customWidth="1"/>
    <col min="3329" max="3329" width="35.140625" style="23" customWidth="1"/>
    <col min="3330" max="3330" width="9.85546875" style="23" bestFit="1" customWidth="1"/>
    <col min="3331" max="3331" width="8.85546875" style="23" bestFit="1" customWidth="1"/>
    <col min="3332" max="3342" width="10.28515625" style="23" customWidth="1"/>
    <col min="3343" max="3582" width="9.140625" style="23"/>
    <col min="3583" max="3583" width="1.7109375" style="23" customWidth="1"/>
    <col min="3584" max="3584" width="19.140625" style="23" customWidth="1"/>
    <col min="3585" max="3585" width="35.140625" style="23" customWidth="1"/>
    <col min="3586" max="3586" width="9.85546875" style="23" bestFit="1" customWidth="1"/>
    <col min="3587" max="3587" width="8.85546875" style="23" bestFit="1" customWidth="1"/>
    <col min="3588" max="3598" width="10.28515625" style="23" customWidth="1"/>
    <col min="3599" max="3838" width="9.140625" style="23"/>
    <col min="3839" max="3839" width="1.7109375" style="23" customWidth="1"/>
    <col min="3840" max="3840" width="19.140625" style="23" customWidth="1"/>
    <col min="3841" max="3841" width="35.140625" style="23" customWidth="1"/>
    <col min="3842" max="3842" width="9.85546875" style="23" bestFit="1" customWidth="1"/>
    <col min="3843" max="3843" width="8.85546875" style="23" bestFit="1" customWidth="1"/>
    <col min="3844" max="3854" width="10.28515625" style="23" customWidth="1"/>
    <col min="3855" max="4094" width="9.140625" style="23"/>
    <col min="4095" max="4095" width="1.7109375" style="23" customWidth="1"/>
    <col min="4096" max="4096" width="19.140625" style="23" customWidth="1"/>
    <col min="4097" max="4097" width="35.140625" style="23" customWidth="1"/>
    <col min="4098" max="4098" width="9.85546875" style="23" bestFit="1" customWidth="1"/>
    <col min="4099" max="4099" width="8.85546875" style="23" bestFit="1" customWidth="1"/>
    <col min="4100" max="4110" width="10.28515625" style="23" customWidth="1"/>
    <col min="4111" max="4350" width="9.140625" style="23"/>
    <col min="4351" max="4351" width="1.7109375" style="23" customWidth="1"/>
    <col min="4352" max="4352" width="19.140625" style="23" customWidth="1"/>
    <col min="4353" max="4353" width="35.140625" style="23" customWidth="1"/>
    <col min="4354" max="4354" width="9.85546875" style="23" bestFit="1" customWidth="1"/>
    <col min="4355" max="4355" width="8.85546875" style="23" bestFit="1" customWidth="1"/>
    <col min="4356" max="4366" width="10.28515625" style="23" customWidth="1"/>
    <col min="4367" max="4606" width="9.140625" style="23"/>
    <col min="4607" max="4607" width="1.7109375" style="23" customWidth="1"/>
    <col min="4608" max="4608" width="19.140625" style="23" customWidth="1"/>
    <col min="4609" max="4609" width="35.140625" style="23" customWidth="1"/>
    <col min="4610" max="4610" width="9.85546875" style="23" bestFit="1" customWidth="1"/>
    <col min="4611" max="4611" width="8.85546875" style="23" bestFit="1" customWidth="1"/>
    <col min="4612" max="4622" width="10.28515625" style="23" customWidth="1"/>
    <col min="4623" max="4862" width="9.140625" style="23"/>
    <col min="4863" max="4863" width="1.7109375" style="23" customWidth="1"/>
    <col min="4864" max="4864" width="19.140625" style="23" customWidth="1"/>
    <col min="4865" max="4865" width="35.140625" style="23" customWidth="1"/>
    <col min="4866" max="4866" width="9.85546875" style="23" bestFit="1" customWidth="1"/>
    <col min="4867" max="4867" width="8.85546875" style="23" bestFit="1" customWidth="1"/>
    <col min="4868" max="4878" width="10.28515625" style="23" customWidth="1"/>
    <col min="4879" max="5118" width="9.140625" style="23"/>
    <col min="5119" max="5119" width="1.7109375" style="23" customWidth="1"/>
    <col min="5120" max="5120" width="19.140625" style="23" customWidth="1"/>
    <col min="5121" max="5121" width="35.140625" style="23" customWidth="1"/>
    <col min="5122" max="5122" width="9.85546875" style="23" bestFit="1" customWidth="1"/>
    <col min="5123" max="5123" width="8.85546875" style="23" bestFit="1" customWidth="1"/>
    <col min="5124" max="5134" width="10.28515625" style="23" customWidth="1"/>
    <col min="5135" max="5374" width="9.140625" style="23"/>
    <col min="5375" max="5375" width="1.7109375" style="23" customWidth="1"/>
    <col min="5376" max="5376" width="19.140625" style="23" customWidth="1"/>
    <col min="5377" max="5377" width="35.140625" style="23" customWidth="1"/>
    <col min="5378" max="5378" width="9.85546875" style="23" bestFit="1" customWidth="1"/>
    <col min="5379" max="5379" width="8.85546875" style="23" bestFit="1" customWidth="1"/>
    <col min="5380" max="5390" width="10.28515625" style="23" customWidth="1"/>
    <col min="5391" max="5630" width="9.140625" style="23"/>
    <col min="5631" max="5631" width="1.7109375" style="23" customWidth="1"/>
    <col min="5632" max="5632" width="19.140625" style="23" customWidth="1"/>
    <col min="5633" max="5633" width="35.140625" style="23" customWidth="1"/>
    <col min="5634" max="5634" width="9.85546875" style="23" bestFit="1" customWidth="1"/>
    <col min="5635" max="5635" width="8.85546875" style="23" bestFit="1" customWidth="1"/>
    <col min="5636" max="5646" width="10.28515625" style="23" customWidth="1"/>
    <col min="5647" max="5886" width="9.140625" style="23"/>
    <col min="5887" max="5887" width="1.7109375" style="23" customWidth="1"/>
    <col min="5888" max="5888" width="19.140625" style="23" customWidth="1"/>
    <col min="5889" max="5889" width="35.140625" style="23" customWidth="1"/>
    <col min="5890" max="5890" width="9.85546875" style="23" bestFit="1" customWidth="1"/>
    <col min="5891" max="5891" width="8.85546875" style="23" bestFit="1" customWidth="1"/>
    <col min="5892" max="5902" width="10.28515625" style="23" customWidth="1"/>
    <col min="5903" max="6142" width="9.140625" style="23"/>
    <col min="6143" max="6143" width="1.7109375" style="23" customWidth="1"/>
    <col min="6144" max="6144" width="19.140625" style="23" customWidth="1"/>
    <col min="6145" max="6145" width="35.140625" style="23" customWidth="1"/>
    <col min="6146" max="6146" width="9.85546875" style="23" bestFit="1" customWidth="1"/>
    <col min="6147" max="6147" width="8.85546875" style="23" bestFit="1" customWidth="1"/>
    <col min="6148" max="6158" width="10.28515625" style="23" customWidth="1"/>
    <col min="6159" max="6398" width="9.140625" style="23"/>
    <col min="6399" max="6399" width="1.7109375" style="23" customWidth="1"/>
    <col min="6400" max="6400" width="19.140625" style="23" customWidth="1"/>
    <col min="6401" max="6401" width="35.140625" style="23" customWidth="1"/>
    <col min="6402" max="6402" width="9.85546875" style="23" bestFit="1" customWidth="1"/>
    <col min="6403" max="6403" width="8.85546875" style="23" bestFit="1" customWidth="1"/>
    <col min="6404" max="6414" width="10.28515625" style="23" customWidth="1"/>
    <col min="6415" max="6654" width="9.140625" style="23"/>
    <col min="6655" max="6655" width="1.7109375" style="23" customWidth="1"/>
    <col min="6656" max="6656" width="19.140625" style="23" customWidth="1"/>
    <col min="6657" max="6657" width="35.140625" style="23" customWidth="1"/>
    <col min="6658" max="6658" width="9.85546875" style="23" bestFit="1" customWidth="1"/>
    <col min="6659" max="6659" width="8.85546875" style="23" bestFit="1" customWidth="1"/>
    <col min="6660" max="6670" width="10.28515625" style="23" customWidth="1"/>
    <col min="6671" max="6910" width="9.140625" style="23"/>
    <col min="6911" max="6911" width="1.7109375" style="23" customWidth="1"/>
    <col min="6912" max="6912" width="19.140625" style="23" customWidth="1"/>
    <col min="6913" max="6913" width="35.140625" style="23" customWidth="1"/>
    <col min="6914" max="6914" width="9.85546875" style="23" bestFit="1" customWidth="1"/>
    <col min="6915" max="6915" width="8.85546875" style="23" bestFit="1" customWidth="1"/>
    <col min="6916" max="6926" width="10.28515625" style="23" customWidth="1"/>
    <col min="6927" max="7166" width="9.140625" style="23"/>
    <col min="7167" max="7167" width="1.7109375" style="23" customWidth="1"/>
    <col min="7168" max="7168" width="19.140625" style="23" customWidth="1"/>
    <col min="7169" max="7169" width="35.140625" style="23" customWidth="1"/>
    <col min="7170" max="7170" width="9.85546875" style="23" bestFit="1" customWidth="1"/>
    <col min="7171" max="7171" width="8.85546875" style="23" bestFit="1" customWidth="1"/>
    <col min="7172" max="7182" width="10.28515625" style="23" customWidth="1"/>
    <col min="7183" max="7422" width="9.140625" style="23"/>
    <col min="7423" max="7423" width="1.7109375" style="23" customWidth="1"/>
    <col min="7424" max="7424" width="19.140625" style="23" customWidth="1"/>
    <col min="7425" max="7425" width="35.140625" style="23" customWidth="1"/>
    <col min="7426" max="7426" width="9.85546875" style="23" bestFit="1" customWidth="1"/>
    <col min="7427" max="7427" width="8.85546875" style="23" bestFit="1" customWidth="1"/>
    <col min="7428" max="7438" width="10.28515625" style="23" customWidth="1"/>
    <col min="7439" max="7678" width="9.140625" style="23"/>
    <col min="7679" max="7679" width="1.7109375" style="23" customWidth="1"/>
    <col min="7680" max="7680" width="19.140625" style="23" customWidth="1"/>
    <col min="7681" max="7681" width="35.140625" style="23" customWidth="1"/>
    <col min="7682" max="7682" width="9.85546875" style="23" bestFit="1" customWidth="1"/>
    <col min="7683" max="7683" width="8.85546875" style="23" bestFit="1" customWidth="1"/>
    <col min="7684" max="7694" width="10.28515625" style="23" customWidth="1"/>
    <col min="7695" max="7934" width="9.140625" style="23"/>
    <col min="7935" max="7935" width="1.7109375" style="23" customWidth="1"/>
    <col min="7936" max="7936" width="19.140625" style="23" customWidth="1"/>
    <col min="7937" max="7937" width="35.140625" style="23" customWidth="1"/>
    <col min="7938" max="7938" width="9.85546875" style="23" bestFit="1" customWidth="1"/>
    <col min="7939" max="7939" width="8.85546875" style="23" bestFit="1" customWidth="1"/>
    <col min="7940" max="7950" width="10.28515625" style="23" customWidth="1"/>
    <col min="7951" max="8190" width="9.140625" style="23"/>
    <col min="8191" max="8191" width="1.7109375" style="23" customWidth="1"/>
    <col min="8192" max="8192" width="19.140625" style="23" customWidth="1"/>
    <col min="8193" max="8193" width="35.140625" style="23" customWidth="1"/>
    <col min="8194" max="8194" width="9.85546875" style="23" bestFit="1" customWidth="1"/>
    <col min="8195" max="8195" width="8.85546875" style="23" bestFit="1" customWidth="1"/>
    <col min="8196" max="8206" width="10.28515625" style="23" customWidth="1"/>
    <col min="8207" max="8446" width="9.140625" style="23"/>
    <col min="8447" max="8447" width="1.7109375" style="23" customWidth="1"/>
    <col min="8448" max="8448" width="19.140625" style="23" customWidth="1"/>
    <col min="8449" max="8449" width="35.140625" style="23" customWidth="1"/>
    <col min="8450" max="8450" width="9.85546875" style="23" bestFit="1" customWidth="1"/>
    <col min="8451" max="8451" width="8.85546875" style="23" bestFit="1" customWidth="1"/>
    <col min="8452" max="8462" width="10.28515625" style="23" customWidth="1"/>
    <col min="8463" max="8702" width="9.140625" style="23"/>
    <col min="8703" max="8703" width="1.7109375" style="23" customWidth="1"/>
    <col min="8704" max="8704" width="19.140625" style="23" customWidth="1"/>
    <col min="8705" max="8705" width="35.140625" style="23" customWidth="1"/>
    <col min="8706" max="8706" width="9.85546875" style="23" bestFit="1" customWidth="1"/>
    <col min="8707" max="8707" width="8.85546875" style="23" bestFit="1" customWidth="1"/>
    <col min="8708" max="8718" width="10.28515625" style="23" customWidth="1"/>
    <col min="8719" max="8958" width="9.140625" style="23"/>
    <col min="8959" max="8959" width="1.7109375" style="23" customWidth="1"/>
    <col min="8960" max="8960" width="19.140625" style="23" customWidth="1"/>
    <col min="8961" max="8961" width="35.140625" style="23" customWidth="1"/>
    <col min="8962" max="8962" width="9.85546875" style="23" bestFit="1" customWidth="1"/>
    <col min="8963" max="8963" width="8.85546875" style="23" bestFit="1" customWidth="1"/>
    <col min="8964" max="8974" width="10.28515625" style="23" customWidth="1"/>
    <col min="8975" max="9214" width="9.140625" style="23"/>
    <col min="9215" max="9215" width="1.7109375" style="23" customWidth="1"/>
    <col min="9216" max="9216" width="19.140625" style="23" customWidth="1"/>
    <col min="9217" max="9217" width="35.140625" style="23" customWidth="1"/>
    <col min="9218" max="9218" width="9.85546875" style="23" bestFit="1" customWidth="1"/>
    <col min="9219" max="9219" width="8.85546875" style="23" bestFit="1" customWidth="1"/>
    <col min="9220" max="9230" width="10.28515625" style="23" customWidth="1"/>
    <col min="9231" max="9470" width="9.140625" style="23"/>
    <col min="9471" max="9471" width="1.7109375" style="23" customWidth="1"/>
    <col min="9472" max="9472" width="19.140625" style="23" customWidth="1"/>
    <col min="9473" max="9473" width="35.140625" style="23" customWidth="1"/>
    <col min="9474" max="9474" width="9.85546875" style="23" bestFit="1" customWidth="1"/>
    <col min="9475" max="9475" width="8.85546875" style="23" bestFit="1" customWidth="1"/>
    <col min="9476" max="9486" width="10.28515625" style="23" customWidth="1"/>
    <col min="9487" max="9726" width="9.140625" style="23"/>
    <col min="9727" max="9727" width="1.7109375" style="23" customWidth="1"/>
    <col min="9728" max="9728" width="19.140625" style="23" customWidth="1"/>
    <col min="9729" max="9729" width="35.140625" style="23" customWidth="1"/>
    <col min="9730" max="9730" width="9.85546875" style="23" bestFit="1" customWidth="1"/>
    <col min="9731" max="9731" width="8.85546875" style="23" bestFit="1" customWidth="1"/>
    <col min="9732" max="9742" width="10.28515625" style="23" customWidth="1"/>
    <col min="9743" max="9982" width="9.140625" style="23"/>
    <col min="9983" max="9983" width="1.7109375" style="23" customWidth="1"/>
    <col min="9984" max="9984" width="19.140625" style="23" customWidth="1"/>
    <col min="9985" max="9985" width="35.140625" style="23" customWidth="1"/>
    <col min="9986" max="9986" width="9.85546875" style="23" bestFit="1" customWidth="1"/>
    <col min="9987" max="9987" width="8.85546875" style="23" bestFit="1" customWidth="1"/>
    <col min="9988" max="9998" width="10.28515625" style="23" customWidth="1"/>
    <col min="9999" max="10238" width="9.140625" style="23"/>
    <col min="10239" max="10239" width="1.7109375" style="23" customWidth="1"/>
    <col min="10240" max="10240" width="19.140625" style="23" customWidth="1"/>
    <col min="10241" max="10241" width="35.140625" style="23" customWidth="1"/>
    <col min="10242" max="10242" width="9.85546875" style="23" bestFit="1" customWidth="1"/>
    <col min="10243" max="10243" width="8.85546875" style="23" bestFit="1" customWidth="1"/>
    <col min="10244" max="10254" width="10.28515625" style="23" customWidth="1"/>
    <col min="10255" max="10494" width="9.140625" style="23"/>
    <col min="10495" max="10495" width="1.7109375" style="23" customWidth="1"/>
    <col min="10496" max="10496" width="19.140625" style="23" customWidth="1"/>
    <col min="10497" max="10497" width="35.140625" style="23" customWidth="1"/>
    <col min="10498" max="10498" width="9.85546875" style="23" bestFit="1" customWidth="1"/>
    <col min="10499" max="10499" width="8.85546875" style="23" bestFit="1" customWidth="1"/>
    <col min="10500" max="10510" width="10.28515625" style="23" customWidth="1"/>
    <col min="10511" max="10750" width="9.140625" style="23"/>
    <col min="10751" max="10751" width="1.7109375" style="23" customWidth="1"/>
    <col min="10752" max="10752" width="19.140625" style="23" customWidth="1"/>
    <col min="10753" max="10753" width="35.140625" style="23" customWidth="1"/>
    <col min="10754" max="10754" width="9.85546875" style="23" bestFit="1" customWidth="1"/>
    <col min="10755" max="10755" width="8.85546875" style="23" bestFit="1" customWidth="1"/>
    <col min="10756" max="10766" width="10.28515625" style="23" customWidth="1"/>
    <col min="10767" max="11006" width="9.140625" style="23"/>
    <col min="11007" max="11007" width="1.7109375" style="23" customWidth="1"/>
    <col min="11008" max="11008" width="19.140625" style="23" customWidth="1"/>
    <col min="11009" max="11009" width="35.140625" style="23" customWidth="1"/>
    <col min="11010" max="11010" width="9.85546875" style="23" bestFit="1" customWidth="1"/>
    <col min="11011" max="11011" width="8.85546875" style="23" bestFit="1" customWidth="1"/>
    <col min="11012" max="11022" width="10.28515625" style="23" customWidth="1"/>
    <col min="11023" max="11262" width="9.140625" style="23"/>
    <col min="11263" max="11263" width="1.7109375" style="23" customWidth="1"/>
    <col min="11264" max="11264" width="19.140625" style="23" customWidth="1"/>
    <col min="11265" max="11265" width="35.140625" style="23" customWidth="1"/>
    <col min="11266" max="11266" width="9.85546875" style="23" bestFit="1" customWidth="1"/>
    <col min="11267" max="11267" width="8.85546875" style="23" bestFit="1" customWidth="1"/>
    <col min="11268" max="11278" width="10.28515625" style="23" customWidth="1"/>
    <col min="11279" max="11518" width="9.140625" style="23"/>
    <col min="11519" max="11519" width="1.7109375" style="23" customWidth="1"/>
    <col min="11520" max="11520" width="19.140625" style="23" customWidth="1"/>
    <col min="11521" max="11521" width="35.140625" style="23" customWidth="1"/>
    <col min="11522" max="11522" width="9.85546875" style="23" bestFit="1" customWidth="1"/>
    <col min="11523" max="11523" width="8.85546875" style="23" bestFit="1" customWidth="1"/>
    <col min="11524" max="11534" width="10.28515625" style="23" customWidth="1"/>
    <col min="11535" max="11774" width="9.140625" style="23"/>
    <col min="11775" max="11775" width="1.7109375" style="23" customWidth="1"/>
    <col min="11776" max="11776" width="19.140625" style="23" customWidth="1"/>
    <col min="11777" max="11777" width="35.140625" style="23" customWidth="1"/>
    <col min="11778" max="11778" width="9.85546875" style="23" bestFit="1" customWidth="1"/>
    <col min="11779" max="11779" width="8.85546875" style="23" bestFit="1" customWidth="1"/>
    <col min="11780" max="11790" width="10.28515625" style="23" customWidth="1"/>
    <col min="11791" max="12030" width="9.140625" style="23"/>
    <col min="12031" max="12031" width="1.7109375" style="23" customWidth="1"/>
    <col min="12032" max="12032" width="19.140625" style="23" customWidth="1"/>
    <col min="12033" max="12033" width="35.140625" style="23" customWidth="1"/>
    <col min="12034" max="12034" width="9.85546875" style="23" bestFit="1" customWidth="1"/>
    <col min="12035" max="12035" width="8.85546875" style="23" bestFit="1" customWidth="1"/>
    <col min="12036" max="12046" width="10.28515625" style="23" customWidth="1"/>
    <col min="12047" max="12286" width="9.140625" style="23"/>
    <col min="12287" max="12287" width="1.7109375" style="23" customWidth="1"/>
    <col min="12288" max="12288" width="19.140625" style="23" customWidth="1"/>
    <col min="12289" max="12289" width="35.140625" style="23" customWidth="1"/>
    <col min="12290" max="12290" width="9.85546875" style="23" bestFit="1" customWidth="1"/>
    <col min="12291" max="12291" width="8.85546875" style="23" bestFit="1" customWidth="1"/>
    <col min="12292" max="12302" width="10.28515625" style="23" customWidth="1"/>
    <col min="12303" max="12542" width="9.140625" style="23"/>
    <col min="12543" max="12543" width="1.7109375" style="23" customWidth="1"/>
    <col min="12544" max="12544" width="19.140625" style="23" customWidth="1"/>
    <col min="12545" max="12545" width="35.140625" style="23" customWidth="1"/>
    <col min="12546" max="12546" width="9.85546875" style="23" bestFit="1" customWidth="1"/>
    <col min="12547" max="12547" width="8.85546875" style="23" bestFit="1" customWidth="1"/>
    <col min="12548" max="12558" width="10.28515625" style="23" customWidth="1"/>
    <col min="12559" max="12798" width="9.140625" style="23"/>
    <col min="12799" max="12799" width="1.7109375" style="23" customWidth="1"/>
    <col min="12800" max="12800" width="19.140625" style="23" customWidth="1"/>
    <col min="12801" max="12801" width="35.140625" style="23" customWidth="1"/>
    <col min="12802" max="12802" width="9.85546875" style="23" bestFit="1" customWidth="1"/>
    <col min="12803" max="12803" width="8.85546875" style="23" bestFit="1" customWidth="1"/>
    <col min="12804" max="12814" width="10.28515625" style="23" customWidth="1"/>
    <col min="12815" max="13054" width="9.140625" style="23"/>
    <col min="13055" max="13055" width="1.7109375" style="23" customWidth="1"/>
    <col min="13056" max="13056" width="19.140625" style="23" customWidth="1"/>
    <col min="13057" max="13057" width="35.140625" style="23" customWidth="1"/>
    <col min="13058" max="13058" width="9.85546875" style="23" bestFit="1" customWidth="1"/>
    <col min="13059" max="13059" width="8.85546875" style="23" bestFit="1" customWidth="1"/>
    <col min="13060" max="13070" width="10.28515625" style="23" customWidth="1"/>
    <col min="13071" max="13310" width="9.140625" style="23"/>
    <col min="13311" max="13311" width="1.7109375" style="23" customWidth="1"/>
    <col min="13312" max="13312" width="19.140625" style="23" customWidth="1"/>
    <col min="13313" max="13313" width="35.140625" style="23" customWidth="1"/>
    <col min="13314" max="13314" width="9.85546875" style="23" bestFit="1" customWidth="1"/>
    <col min="13315" max="13315" width="8.85546875" style="23" bestFit="1" customWidth="1"/>
    <col min="13316" max="13326" width="10.28515625" style="23" customWidth="1"/>
    <col min="13327" max="13566" width="9.140625" style="23"/>
    <col min="13567" max="13567" width="1.7109375" style="23" customWidth="1"/>
    <col min="13568" max="13568" width="19.140625" style="23" customWidth="1"/>
    <col min="13569" max="13569" width="35.140625" style="23" customWidth="1"/>
    <col min="13570" max="13570" width="9.85546875" style="23" bestFit="1" customWidth="1"/>
    <col min="13571" max="13571" width="8.85546875" style="23" bestFit="1" customWidth="1"/>
    <col min="13572" max="13582" width="10.28515625" style="23" customWidth="1"/>
    <col min="13583" max="13822" width="9.140625" style="23"/>
    <col min="13823" max="13823" width="1.7109375" style="23" customWidth="1"/>
    <col min="13824" max="13824" width="19.140625" style="23" customWidth="1"/>
    <col min="13825" max="13825" width="35.140625" style="23" customWidth="1"/>
    <col min="13826" max="13826" width="9.85546875" style="23" bestFit="1" customWidth="1"/>
    <col min="13827" max="13827" width="8.85546875" style="23" bestFit="1" customWidth="1"/>
    <col min="13828" max="13838" width="10.28515625" style="23" customWidth="1"/>
    <col min="13839" max="14078" width="9.140625" style="23"/>
    <col min="14079" max="14079" width="1.7109375" style="23" customWidth="1"/>
    <col min="14080" max="14080" width="19.140625" style="23" customWidth="1"/>
    <col min="14081" max="14081" width="35.140625" style="23" customWidth="1"/>
    <col min="14082" max="14082" width="9.85546875" style="23" bestFit="1" customWidth="1"/>
    <col min="14083" max="14083" width="8.85546875" style="23" bestFit="1" customWidth="1"/>
    <col min="14084" max="14094" width="10.28515625" style="23" customWidth="1"/>
    <col min="14095" max="14334" width="9.140625" style="23"/>
    <col min="14335" max="14335" width="1.7109375" style="23" customWidth="1"/>
    <col min="14336" max="14336" width="19.140625" style="23" customWidth="1"/>
    <col min="14337" max="14337" width="35.140625" style="23" customWidth="1"/>
    <col min="14338" max="14338" width="9.85546875" style="23" bestFit="1" customWidth="1"/>
    <col min="14339" max="14339" width="8.85546875" style="23" bestFit="1" customWidth="1"/>
    <col min="14340" max="14350" width="10.28515625" style="23" customWidth="1"/>
    <col min="14351" max="14590" width="9.140625" style="23"/>
    <col min="14591" max="14591" width="1.7109375" style="23" customWidth="1"/>
    <col min="14592" max="14592" width="19.140625" style="23" customWidth="1"/>
    <col min="14593" max="14593" width="35.140625" style="23" customWidth="1"/>
    <col min="14594" max="14594" width="9.85546875" style="23" bestFit="1" customWidth="1"/>
    <col min="14595" max="14595" width="8.85546875" style="23" bestFit="1" customWidth="1"/>
    <col min="14596" max="14606" width="10.28515625" style="23" customWidth="1"/>
    <col min="14607" max="14846" width="9.140625" style="23"/>
    <col min="14847" max="14847" width="1.7109375" style="23" customWidth="1"/>
    <col min="14848" max="14848" width="19.140625" style="23" customWidth="1"/>
    <col min="14849" max="14849" width="35.140625" style="23" customWidth="1"/>
    <col min="14850" max="14850" width="9.85546875" style="23" bestFit="1" customWidth="1"/>
    <col min="14851" max="14851" width="8.85546875" style="23" bestFit="1" customWidth="1"/>
    <col min="14852" max="14862" width="10.28515625" style="23" customWidth="1"/>
    <col min="14863" max="15102" width="9.140625" style="23"/>
    <col min="15103" max="15103" width="1.7109375" style="23" customWidth="1"/>
    <col min="15104" max="15104" width="19.140625" style="23" customWidth="1"/>
    <col min="15105" max="15105" width="35.140625" style="23" customWidth="1"/>
    <col min="15106" max="15106" width="9.85546875" style="23" bestFit="1" customWidth="1"/>
    <col min="15107" max="15107" width="8.85546875" style="23" bestFit="1" customWidth="1"/>
    <col min="15108" max="15118" width="10.28515625" style="23" customWidth="1"/>
    <col min="15119" max="15358" width="9.140625" style="23"/>
    <col min="15359" max="15359" width="1.7109375" style="23" customWidth="1"/>
    <col min="15360" max="15360" width="19.140625" style="23" customWidth="1"/>
    <col min="15361" max="15361" width="35.140625" style="23" customWidth="1"/>
    <col min="15362" max="15362" width="9.85546875" style="23" bestFit="1" customWidth="1"/>
    <col min="15363" max="15363" width="8.85546875" style="23" bestFit="1" customWidth="1"/>
    <col min="15364" max="15374" width="10.28515625" style="23" customWidth="1"/>
    <col min="15375" max="15614" width="9.140625" style="23"/>
    <col min="15615" max="15615" width="1.7109375" style="23" customWidth="1"/>
    <col min="15616" max="15616" width="19.140625" style="23" customWidth="1"/>
    <col min="15617" max="15617" width="35.140625" style="23" customWidth="1"/>
    <col min="15618" max="15618" width="9.85546875" style="23" bestFit="1" customWidth="1"/>
    <col min="15619" max="15619" width="8.85546875" style="23" bestFit="1" customWidth="1"/>
    <col min="15620" max="15630" width="10.28515625" style="23" customWidth="1"/>
    <col min="15631" max="15870" width="9.140625" style="23"/>
    <col min="15871" max="15871" width="1.7109375" style="23" customWidth="1"/>
    <col min="15872" max="15872" width="19.140625" style="23" customWidth="1"/>
    <col min="15873" max="15873" width="35.140625" style="23" customWidth="1"/>
    <col min="15874" max="15874" width="9.85546875" style="23" bestFit="1" customWidth="1"/>
    <col min="15875" max="15875" width="8.85546875" style="23" bestFit="1" customWidth="1"/>
    <col min="15876" max="15886" width="10.28515625" style="23" customWidth="1"/>
    <col min="15887" max="16126" width="9.140625" style="23"/>
    <col min="16127" max="16127" width="1.7109375" style="23" customWidth="1"/>
    <col min="16128" max="16128" width="19.140625" style="23" customWidth="1"/>
    <col min="16129" max="16129" width="35.140625" style="23" customWidth="1"/>
    <col min="16130" max="16130" width="9.85546875" style="23" bestFit="1" customWidth="1"/>
    <col min="16131" max="16131" width="8.85546875" style="23" bestFit="1" customWidth="1"/>
    <col min="16132" max="16142" width="10.28515625" style="23" customWidth="1"/>
    <col min="16143" max="16384" width="9.140625" style="23"/>
  </cols>
  <sheetData>
    <row r="1" spans="1:21" s="30" customFormat="1" ht="45.75" customHeight="1" x14ac:dyDescent="0.25">
      <c r="A1" s="13"/>
      <c r="B1" s="13"/>
      <c r="C1" s="13"/>
      <c r="D1" s="393" t="s">
        <v>32</v>
      </c>
      <c r="E1" s="394"/>
      <c r="F1" s="397"/>
      <c r="G1" s="403" t="s">
        <v>190</v>
      </c>
      <c r="H1" s="404"/>
      <c r="I1" s="403" t="s">
        <v>191</v>
      </c>
      <c r="J1" s="404"/>
      <c r="K1" s="403" t="s">
        <v>192</v>
      </c>
      <c r="L1" s="404"/>
      <c r="M1" s="403" t="s">
        <v>193</v>
      </c>
      <c r="N1" s="404"/>
      <c r="O1" s="403" t="s">
        <v>194</v>
      </c>
      <c r="P1" s="404"/>
      <c r="Q1" s="403" t="s">
        <v>195</v>
      </c>
      <c r="R1" s="404"/>
      <c r="S1" s="403" t="s">
        <v>196</v>
      </c>
      <c r="T1" s="404"/>
      <c r="U1" s="30" t="s">
        <v>56</v>
      </c>
    </row>
    <row r="2" spans="1:21" s="31" customFormat="1" ht="13.5" thickBot="1" x14ac:dyDescent="0.3">
      <c r="A2" s="267" t="s">
        <v>39</v>
      </c>
      <c r="B2" s="267" t="s">
        <v>10</v>
      </c>
      <c r="C2" s="268" t="s">
        <v>18</v>
      </c>
      <c r="D2" s="124" t="s">
        <v>19</v>
      </c>
      <c r="E2" s="124" t="s">
        <v>20</v>
      </c>
      <c r="F2" s="269" t="s">
        <v>21</v>
      </c>
      <c r="G2" s="124" t="s">
        <v>19</v>
      </c>
      <c r="H2" s="270" t="s">
        <v>20</v>
      </c>
      <c r="I2" s="124" t="s">
        <v>19</v>
      </c>
      <c r="J2" s="270" t="s">
        <v>20</v>
      </c>
      <c r="K2" s="124" t="s">
        <v>19</v>
      </c>
      <c r="L2" s="270" t="s">
        <v>20</v>
      </c>
      <c r="M2" s="124" t="s">
        <v>19</v>
      </c>
      <c r="N2" s="270" t="s">
        <v>20</v>
      </c>
      <c r="O2" s="124" t="s">
        <v>19</v>
      </c>
      <c r="P2" s="270" t="s">
        <v>20</v>
      </c>
      <c r="Q2" s="124" t="s">
        <v>19</v>
      </c>
      <c r="R2" s="270" t="s">
        <v>20</v>
      </c>
      <c r="S2" s="124" t="s">
        <v>19</v>
      </c>
      <c r="T2" s="270" t="s">
        <v>20</v>
      </c>
    </row>
    <row r="3" spans="1:21" ht="14.45" customHeight="1" x14ac:dyDescent="0.25">
      <c r="A3" s="405" t="s">
        <v>66</v>
      </c>
      <c r="B3" s="408" t="s">
        <v>35</v>
      </c>
      <c r="C3" s="61" t="s">
        <v>22</v>
      </c>
      <c r="D3" s="62">
        <f t="shared" ref="D3:D12" si="0">SUM(G3,O3,Q3,S3)</f>
        <v>0</v>
      </c>
      <c r="E3" s="113">
        <f t="shared" ref="E3:E12" si="1">SUM(H3,P3,R3,T3)+SUM(H3,P3,R3,T3)*$U$3</f>
        <v>0</v>
      </c>
      <c r="F3" s="63">
        <f>E3-D3</f>
        <v>0</v>
      </c>
      <c r="G3" s="130">
        <v>0</v>
      </c>
      <c r="H3" s="64"/>
      <c r="I3" s="130">
        <v>0</v>
      </c>
      <c r="J3" s="64"/>
      <c r="K3" s="130">
        <v>0</v>
      </c>
      <c r="L3" s="64"/>
      <c r="M3" s="130">
        <v>0</v>
      </c>
      <c r="N3" s="64"/>
      <c r="O3" s="130">
        <v>0</v>
      </c>
      <c r="P3" s="64"/>
      <c r="Q3" s="130">
        <v>0</v>
      </c>
      <c r="R3" s="64"/>
      <c r="S3" s="130">
        <v>0</v>
      </c>
      <c r="T3" s="65"/>
      <c r="U3" s="112">
        <f>'Analyza citlivosti - Cloud'!B2</f>
        <v>0</v>
      </c>
    </row>
    <row r="4" spans="1:21" x14ac:dyDescent="0.25">
      <c r="A4" s="406"/>
      <c r="B4" s="409"/>
      <c r="C4" s="41" t="s">
        <v>23</v>
      </c>
      <c r="D4" s="43">
        <f t="shared" si="0"/>
        <v>0</v>
      </c>
      <c r="E4" s="113">
        <f t="shared" si="1"/>
        <v>0</v>
      </c>
      <c r="F4" s="46">
        <f t="shared" ref="F4:F12" si="2">E4-D4</f>
        <v>0</v>
      </c>
      <c r="G4" s="131">
        <v>0</v>
      </c>
      <c r="H4" s="66"/>
      <c r="I4" s="131">
        <v>0</v>
      </c>
      <c r="J4" s="66"/>
      <c r="K4" s="131">
        <v>0</v>
      </c>
      <c r="L4" s="66"/>
      <c r="M4" s="131">
        <v>0</v>
      </c>
      <c r="N4" s="66"/>
      <c r="O4" s="131">
        <v>0</v>
      </c>
      <c r="P4" s="66"/>
      <c r="Q4" s="131">
        <v>0</v>
      </c>
      <c r="R4" s="66"/>
      <c r="S4" s="131">
        <v>0</v>
      </c>
      <c r="T4" s="67"/>
      <c r="U4" s="112"/>
    </row>
    <row r="5" spans="1:21" x14ac:dyDescent="0.25">
      <c r="A5" s="406"/>
      <c r="B5" s="409"/>
      <c r="C5" s="41" t="s">
        <v>24</v>
      </c>
      <c r="D5" s="43">
        <f t="shared" si="0"/>
        <v>0</v>
      </c>
      <c r="E5" s="113">
        <f t="shared" si="1"/>
        <v>0</v>
      </c>
      <c r="F5" s="46">
        <f t="shared" si="2"/>
        <v>0</v>
      </c>
      <c r="G5" s="131">
        <v>0</v>
      </c>
      <c r="H5" s="66"/>
      <c r="I5" s="131">
        <v>0</v>
      </c>
      <c r="J5" s="66"/>
      <c r="K5" s="131">
        <v>0</v>
      </c>
      <c r="L5" s="66"/>
      <c r="M5" s="131">
        <v>0</v>
      </c>
      <c r="N5" s="66"/>
      <c r="O5" s="131">
        <v>0</v>
      </c>
      <c r="P5" s="66"/>
      <c r="Q5" s="131">
        <v>0</v>
      </c>
      <c r="R5" s="66"/>
      <c r="S5" s="131">
        <v>0</v>
      </c>
      <c r="T5" s="67"/>
      <c r="U5" s="112"/>
    </row>
    <row r="6" spans="1:21" x14ac:dyDescent="0.25">
      <c r="A6" s="406"/>
      <c r="B6" s="409"/>
      <c r="C6" s="41" t="s">
        <v>25</v>
      </c>
      <c r="D6" s="43">
        <f t="shared" si="0"/>
        <v>0</v>
      </c>
      <c r="E6" s="113">
        <f t="shared" si="1"/>
        <v>0</v>
      </c>
      <c r="F6" s="46">
        <f t="shared" si="2"/>
        <v>0</v>
      </c>
      <c r="G6" s="131">
        <v>0</v>
      </c>
      <c r="H6" s="66"/>
      <c r="I6" s="131">
        <v>0</v>
      </c>
      <c r="J6" s="66"/>
      <c r="K6" s="131">
        <v>0</v>
      </c>
      <c r="L6" s="66"/>
      <c r="M6" s="131">
        <v>0</v>
      </c>
      <c r="N6" s="66"/>
      <c r="O6" s="131">
        <v>0</v>
      </c>
      <c r="P6" s="66"/>
      <c r="Q6" s="131">
        <v>0</v>
      </c>
      <c r="R6" s="66"/>
      <c r="S6" s="131">
        <v>0</v>
      </c>
      <c r="T6" s="67"/>
      <c r="U6" s="112"/>
    </row>
    <row r="7" spans="1:21" x14ac:dyDescent="0.25">
      <c r="A7" s="406"/>
      <c r="B7" s="409"/>
      <c r="C7" s="41" t="s">
        <v>26</v>
      </c>
      <c r="D7" s="43">
        <f t="shared" si="0"/>
        <v>0</v>
      </c>
      <c r="E7" s="113">
        <f t="shared" si="1"/>
        <v>0</v>
      </c>
      <c r="F7" s="46">
        <f t="shared" si="2"/>
        <v>0</v>
      </c>
      <c r="G7" s="131">
        <v>0</v>
      </c>
      <c r="H7" s="66"/>
      <c r="I7" s="131">
        <v>0</v>
      </c>
      <c r="J7" s="66"/>
      <c r="K7" s="131">
        <v>0</v>
      </c>
      <c r="L7" s="66"/>
      <c r="M7" s="131">
        <v>0</v>
      </c>
      <c r="N7" s="66"/>
      <c r="O7" s="131">
        <v>0</v>
      </c>
      <c r="P7" s="66"/>
      <c r="Q7" s="131">
        <v>0</v>
      </c>
      <c r="R7" s="66"/>
      <c r="S7" s="131">
        <v>0</v>
      </c>
      <c r="T7" s="67"/>
      <c r="U7" s="112"/>
    </row>
    <row r="8" spans="1:21" x14ac:dyDescent="0.25">
      <c r="A8" s="406"/>
      <c r="B8" s="409"/>
      <c r="C8" s="41" t="s">
        <v>27</v>
      </c>
      <c r="D8" s="43">
        <f t="shared" si="0"/>
        <v>0</v>
      </c>
      <c r="E8" s="113">
        <f t="shared" si="1"/>
        <v>0</v>
      </c>
      <c r="F8" s="46">
        <f t="shared" si="2"/>
        <v>0</v>
      </c>
      <c r="G8" s="131">
        <v>0</v>
      </c>
      <c r="H8" s="66"/>
      <c r="I8" s="131">
        <v>0</v>
      </c>
      <c r="J8" s="66"/>
      <c r="K8" s="131">
        <v>0</v>
      </c>
      <c r="L8" s="66"/>
      <c r="M8" s="131">
        <v>0</v>
      </c>
      <c r="N8" s="66"/>
      <c r="O8" s="131">
        <v>0</v>
      </c>
      <c r="P8" s="66"/>
      <c r="Q8" s="131">
        <v>0</v>
      </c>
      <c r="R8" s="66"/>
      <c r="S8" s="131">
        <v>0</v>
      </c>
      <c r="T8" s="67"/>
      <c r="U8" s="112"/>
    </row>
    <row r="9" spans="1:21" x14ac:dyDescent="0.25">
      <c r="A9" s="406"/>
      <c r="B9" s="409"/>
      <c r="C9" s="41" t="s">
        <v>28</v>
      </c>
      <c r="D9" s="43">
        <f t="shared" si="0"/>
        <v>0</v>
      </c>
      <c r="E9" s="113">
        <f t="shared" si="1"/>
        <v>0</v>
      </c>
      <c r="F9" s="46">
        <f t="shared" si="2"/>
        <v>0</v>
      </c>
      <c r="G9" s="131">
        <v>0</v>
      </c>
      <c r="H9" s="66"/>
      <c r="I9" s="131">
        <v>0</v>
      </c>
      <c r="J9" s="66"/>
      <c r="K9" s="131">
        <v>0</v>
      </c>
      <c r="L9" s="66"/>
      <c r="M9" s="131">
        <v>0</v>
      </c>
      <c r="N9" s="66"/>
      <c r="O9" s="131">
        <v>0</v>
      </c>
      <c r="P9" s="66"/>
      <c r="Q9" s="131">
        <v>0</v>
      </c>
      <c r="R9" s="66"/>
      <c r="S9" s="131">
        <v>0</v>
      </c>
      <c r="T9" s="67"/>
      <c r="U9" s="112"/>
    </row>
    <row r="10" spans="1:21" x14ac:dyDescent="0.25">
      <c r="A10" s="406"/>
      <c r="B10" s="409"/>
      <c r="C10" s="41" t="s">
        <v>29</v>
      </c>
      <c r="D10" s="43">
        <f t="shared" si="0"/>
        <v>0</v>
      </c>
      <c r="E10" s="113">
        <f t="shared" si="1"/>
        <v>0</v>
      </c>
      <c r="F10" s="46">
        <f t="shared" si="2"/>
        <v>0</v>
      </c>
      <c r="G10" s="131">
        <v>0</v>
      </c>
      <c r="H10" s="66"/>
      <c r="I10" s="131">
        <v>0</v>
      </c>
      <c r="J10" s="66"/>
      <c r="K10" s="131">
        <v>0</v>
      </c>
      <c r="L10" s="66"/>
      <c r="M10" s="131">
        <v>0</v>
      </c>
      <c r="N10" s="66"/>
      <c r="O10" s="131">
        <v>0</v>
      </c>
      <c r="P10" s="66"/>
      <c r="Q10" s="131">
        <v>0</v>
      </c>
      <c r="R10" s="66"/>
      <c r="S10" s="131">
        <v>0</v>
      </c>
      <c r="T10" s="67"/>
      <c r="U10" s="112"/>
    </row>
    <row r="11" spans="1:21" x14ac:dyDescent="0.25">
      <c r="A11" s="406"/>
      <c r="B11" s="409"/>
      <c r="C11" s="41" t="s">
        <v>30</v>
      </c>
      <c r="D11" s="43">
        <f t="shared" si="0"/>
        <v>0</v>
      </c>
      <c r="E11" s="113">
        <f t="shared" si="1"/>
        <v>0</v>
      </c>
      <c r="F11" s="46">
        <f t="shared" si="2"/>
        <v>0</v>
      </c>
      <c r="G11" s="131">
        <v>0</v>
      </c>
      <c r="H11" s="66"/>
      <c r="I11" s="131">
        <v>0</v>
      </c>
      <c r="J11" s="66"/>
      <c r="K11" s="131">
        <v>0</v>
      </c>
      <c r="L11" s="66"/>
      <c r="M11" s="131">
        <v>0</v>
      </c>
      <c r="N11" s="66"/>
      <c r="O11" s="131">
        <v>0</v>
      </c>
      <c r="P11" s="66"/>
      <c r="Q11" s="131">
        <v>0</v>
      </c>
      <c r="R11" s="66"/>
      <c r="S11" s="131">
        <v>0</v>
      </c>
      <c r="T11" s="67"/>
      <c r="U11" s="112"/>
    </row>
    <row r="12" spans="1:21" ht="15.75" thickBot="1" x14ac:dyDescent="0.3">
      <c r="A12" s="407"/>
      <c r="B12" s="410"/>
      <c r="C12" s="68" t="s">
        <v>31</v>
      </c>
      <c r="D12" s="69">
        <f t="shared" si="0"/>
        <v>0</v>
      </c>
      <c r="E12" s="70">
        <f t="shared" si="1"/>
        <v>0</v>
      </c>
      <c r="F12" s="71">
        <f t="shared" si="2"/>
        <v>0</v>
      </c>
      <c r="G12" s="132">
        <v>0</v>
      </c>
      <c r="H12" s="72"/>
      <c r="I12" s="132">
        <v>0</v>
      </c>
      <c r="J12" s="72"/>
      <c r="K12" s="132">
        <v>0</v>
      </c>
      <c r="L12" s="72"/>
      <c r="M12" s="132">
        <v>0</v>
      </c>
      <c r="N12" s="72"/>
      <c r="O12" s="132">
        <v>0</v>
      </c>
      <c r="P12" s="72"/>
      <c r="Q12" s="132">
        <v>0</v>
      </c>
      <c r="R12" s="72"/>
      <c r="S12" s="132">
        <v>0</v>
      </c>
      <c r="T12" s="73"/>
      <c r="U12" s="112"/>
    </row>
    <row r="13" spans="1:21" s="25" customFormat="1" ht="12.75" customHeight="1" x14ac:dyDescent="0.25">
      <c r="A13" s="405" t="s">
        <v>63</v>
      </c>
      <c r="B13" s="408" t="s">
        <v>13</v>
      </c>
      <c r="C13" s="61" t="s">
        <v>22</v>
      </c>
      <c r="D13" s="137">
        <f t="shared" ref="D13:D42" si="3">G13+O13+Q13+S13</f>
        <v>0</v>
      </c>
      <c r="E13" s="137" t="str">
        <f t="shared" ref="E13:E22" si="4">IF(ISERR((H13*H3+P13*P3+R13*R3+T13*T3)/SUM(H3,P3,R3,T3)+((H13*H3+P13*P3+R13*R3+T13*T3)/SUM(H3,P3,R3,T3))*$U$13),"-",(H13*H3+P13*P3+R13*R3+T13*T3)/SUM(H3,P3,R3,T3)+((H13*H3+P13*P3+R13*R3+T13*T3)/SUM(H3,P3,R3,T3))*$U$13)</f>
        <v>-</v>
      </c>
      <c r="F13" s="53" t="str">
        <f>IF(ISERR(E13-D13),"-",E13-D13)</f>
        <v>-</v>
      </c>
      <c r="G13" s="130">
        <v>0</v>
      </c>
      <c r="H13" s="64"/>
      <c r="I13" s="130">
        <v>0</v>
      </c>
      <c r="J13" s="64"/>
      <c r="K13" s="130">
        <v>0</v>
      </c>
      <c r="L13" s="64"/>
      <c r="M13" s="130">
        <v>0</v>
      </c>
      <c r="N13" s="64"/>
      <c r="O13" s="130">
        <v>0</v>
      </c>
      <c r="P13" s="64"/>
      <c r="Q13" s="130">
        <v>0</v>
      </c>
      <c r="R13" s="64"/>
      <c r="S13" s="130">
        <v>0</v>
      </c>
      <c r="T13" s="65"/>
      <c r="U13" s="116">
        <f>'Analyza citlivosti - Cloud'!B4</f>
        <v>0</v>
      </c>
    </row>
    <row r="14" spans="1:21" s="222" customFormat="1" x14ac:dyDescent="0.25">
      <c r="A14" s="406"/>
      <c r="B14" s="409"/>
      <c r="C14" s="41" t="s">
        <v>23</v>
      </c>
      <c r="D14" s="44">
        <f t="shared" si="3"/>
        <v>0</v>
      </c>
      <c r="E14" s="44" t="str">
        <f t="shared" si="4"/>
        <v>-</v>
      </c>
      <c r="F14" s="47" t="str">
        <f t="shared" ref="F14:F22" si="5">IF(ISERR(E14-D14),"-",E14-D14)</f>
        <v>-</v>
      </c>
      <c r="G14" s="131">
        <v>0</v>
      </c>
      <c r="H14" s="66"/>
      <c r="I14" s="131">
        <v>0</v>
      </c>
      <c r="J14" s="66"/>
      <c r="K14" s="131">
        <v>0</v>
      </c>
      <c r="L14" s="66"/>
      <c r="M14" s="131">
        <v>0</v>
      </c>
      <c r="N14" s="66"/>
      <c r="O14" s="131">
        <v>0</v>
      </c>
      <c r="P14" s="66"/>
      <c r="Q14" s="131">
        <v>0</v>
      </c>
      <c r="R14" s="66"/>
      <c r="S14" s="131">
        <v>0</v>
      </c>
      <c r="T14" s="67"/>
    </row>
    <row r="15" spans="1:21" s="222" customFormat="1" x14ac:dyDescent="0.25">
      <c r="A15" s="406"/>
      <c r="B15" s="409"/>
      <c r="C15" s="41" t="s">
        <v>24</v>
      </c>
      <c r="D15" s="44">
        <f t="shared" si="3"/>
        <v>0</v>
      </c>
      <c r="E15" s="44" t="str">
        <f t="shared" si="4"/>
        <v>-</v>
      </c>
      <c r="F15" s="47" t="str">
        <f t="shared" si="5"/>
        <v>-</v>
      </c>
      <c r="G15" s="131">
        <v>0</v>
      </c>
      <c r="H15" s="66"/>
      <c r="I15" s="131">
        <v>0</v>
      </c>
      <c r="J15" s="66"/>
      <c r="K15" s="131">
        <v>0</v>
      </c>
      <c r="L15" s="66"/>
      <c r="M15" s="131">
        <v>0</v>
      </c>
      <c r="N15" s="66"/>
      <c r="O15" s="131">
        <v>0</v>
      </c>
      <c r="P15" s="66"/>
      <c r="Q15" s="131">
        <v>0</v>
      </c>
      <c r="R15" s="66"/>
      <c r="S15" s="131">
        <v>0</v>
      </c>
      <c r="T15" s="67"/>
    </row>
    <row r="16" spans="1:21" s="222" customFormat="1" x14ac:dyDescent="0.25">
      <c r="A16" s="406"/>
      <c r="B16" s="409"/>
      <c r="C16" s="41" t="s">
        <v>25</v>
      </c>
      <c r="D16" s="44">
        <f t="shared" si="3"/>
        <v>0</v>
      </c>
      <c r="E16" s="44" t="str">
        <f t="shared" si="4"/>
        <v>-</v>
      </c>
      <c r="F16" s="47" t="str">
        <f t="shared" si="5"/>
        <v>-</v>
      </c>
      <c r="G16" s="131">
        <v>0</v>
      </c>
      <c r="H16" s="66"/>
      <c r="I16" s="131">
        <v>0</v>
      </c>
      <c r="J16" s="66"/>
      <c r="K16" s="131">
        <v>0</v>
      </c>
      <c r="L16" s="66"/>
      <c r="M16" s="131">
        <v>0</v>
      </c>
      <c r="N16" s="66"/>
      <c r="O16" s="131">
        <v>0</v>
      </c>
      <c r="P16" s="66"/>
      <c r="Q16" s="131">
        <v>0</v>
      </c>
      <c r="R16" s="66"/>
      <c r="S16" s="131">
        <v>0</v>
      </c>
      <c r="T16" s="67"/>
    </row>
    <row r="17" spans="1:21" s="222" customFormat="1" x14ac:dyDescent="0.25">
      <c r="A17" s="406"/>
      <c r="B17" s="409"/>
      <c r="C17" s="41" t="s">
        <v>26</v>
      </c>
      <c r="D17" s="44">
        <f t="shared" si="3"/>
        <v>0</v>
      </c>
      <c r="E17" s="44" t="str">
        <f t="shared" si="4"/>
        <v>-</v>
      </c>
      <c r="F17" s="47" t="str">
        <f t="shared" si="5"/>
        <v>-</v>
      </c>
      <c r="G17" s="131">
        <v>0</v>
      </c>
      <c r="H17" s="66"/>
      <c r="I17" s="131">
        <v>0</v>
      </c>
      <c r="J17" s="66"/>
      <c r="K17" s="131">
        <v>0</v>
      </c>
      <c r="L17" s="66"/>
      <c r="M17" s="131">
        <v>0</v>
      </c>
      <c r="N17" s="66"/>
      <c r="O17" s="131">
        <v>0</v>
      </c>
      <c r="P17" s="66"/>
      <c r="Q17" s="131">
        <v>0</v>
      </c>
      <c r="R17" s="66"/>
      <c r="S17" s="131">
        <v>0</v>
      </c>
      <c r="T17" s="67"/>
    </row>
    <row r="18" spans="1:21" s="222" customFormat="1" x14ac:dyDescent="0.25">
      <c r="A18" s="406"/>
      <c r="B18" s="409"/>
      <c r="C18" s="41" t="s">
        <v>27</v>
      </c>
      <c r="D18" s="44">
        <f t="shared" si="3"/>
        <v>0</v>
      </c>
      <c r="E18" s="44" t="str">
        <f t="shared" si="4"/>
        <v>-</v>
      </c>
      <c r="F18" s="47" t="str">
        <f t="shared" si="5"/>
        <v>-</v>
      </c>
      <c r="G18" s="131">
        <v>0</v>
      </c>
      <c r="H18" s="66"/>
      <c r="I18" s="131">
        <v>0</v>
      </c>
      <c r="J18" s="66"/>
      <c r="K18" s="131">
        <v>0</v>
      </c>
      <c r="L18" s="66"/>
      <c r="M18" s="131">
        <v>0</v>
      </c>
      <c r="N18" s="66"/>
      <c r="O18" s="131">
        <v>0</v>
      </c>
      <c r="P18" s="66"/>
      <c r="Q18" s="131">
        <v>0</v>
      </c>
      <c r="R18" s="66"/>
      <c r="S18" s="131">
        <v>0</v>
      </c>
      <c r="T18" s="67"/>
    </row>
    <row r="19" spans="1:21" s="222" customFormat="1" x14ac:dyDescent="0.25">
      <c r="A19" s="406"/>
      <c r="B19" s="409"/>
      <c r="C19" s="41" t="s">
        <v>28</v>
      </c>
      <c r="D19" s="44">
        <f t="shared" si="3"/>
        <v>0</v>
      </c>
      <c r="E19" s="44" t="str">
        <f t="shared" si="4"/>
        <v>-</v>
      </c>
      <c r="F19" s="47" t="str">
        <f t="shared" si="5"/>
        <v>-</v>
      </c>
      <c r="G19" s="131">
        <v>0</v>
      </c>
      <c r="H19" s="66"/>
      <c r="I19" s="131">
        <v>0</v>
      </c>
      <c r="J19" s="66"/>
      <c r="K19" s="131">
        <v>0</v>
      </c>
      <c r="L19" s="66"/>
      <c r="M19" s="131">
        <v>0</v>
      </c>
      <c r="N19" s="66"/>
      <c r="O19" s="131">
        <v>0</v>
      </c>
      <c r="P19" s="66"/>
      <c r="Q19" s="131">
        <v>0</v>
      </c>
      <c r="R19" s="66"/>
      <c r="S19" s="131">
        <v>0</v>
      </c>
      <c r="T19" s="67"/>
    </row>
    <row r="20" spans="1:21" s="222" customFormat="1" x14ac:dyDescent="0.25">
      <c r="A20" s="406"/>
      <c r="B20" s="409"/>
      <c r="C20" s="41" t="s">
        <v>29</v>
      </c>
      <c r="D20" s="44">
        <f t="shared" si="3"/>
        <v>0</v>
      </c>
      <c r="E20" s="44" t="str">
        <f t="shared" si="4"/>
        <v>-</v>
      </c>
      <c r="F20" s="47" t="str">
        <f t="shared" si="5"/>
        <v>-</v>
      </c>
      <c r="G20" s="131">
        <v>0</v>
      </c>
      <c r="H20" s="66"/>
      <c r="I20" s="131">
        <v>0</v>
      </c>
      <c r="J20" s="66"/>
      <c r="K20" s="131">
        <v>0</v>
      </c>
      <c r="L20" s="66"/>
      <c r="M20" s="131">
        <v>0</v>
      </c>
      <c r="N20" s="66"/>
      <c r="O20" s="131">
        <v>0</v>
      </c>
      <c r="P20" s="66"/>
      <c r="Q20" s="131">
        <v>0</v>
      </c>
      <c r="R20" s="66"/>
      <c r="S20" s="131">
        <v>0</v>
      </c>
      <c r="T20" s="67"/>
    </row>
    <row r="21" spans="1:21" s="222" customFormat="1" x14ac:dyDescent="0.25">
      <c r="A21" s="406"/>
      <c r="B21" s="409"/>
      <c r="C21" s="41" t="s">
        <v>30</v>
      </c>
      <c r="D21" s="44">
        <f t="shared" si="3"/>
        <v>0</v>
      </c>
      <c r="E21" s="44" t="str">
        <f t="shared" si="4"/>
        <v>-</v>
      </c>
      <c r="F21" s="47" t="str">
        <f t="shared" si="5"/>
        <v>-</v>
      </c>
      <c r="G21" s="131">
        <v>0</v>
      </c>
      <c r="H21" s="66"/>
      <c r="I21" s="131">
        <v>0</v>
      </c>
      <c r="J21" s="66"/>
      <c r="K21" s="131">
        <v>0</v>
      </c>
      <c r="L21" s="66"/>
      <c r="M21" s="131">
        <v>0</v>
      </c>
      <c r="N21" s="66"/>
      <c r="O21" s="131">
        <v>0</v>
      </c>
      <c r="P21" s="66"/>
      <c r="Q21" s="131">
        <v>0</v>
      </c>
      <c r="R21" s="66"/>
      <c r="S21" s="131">
        <v>0</v>
      </c>
      <c r="T21" s="67"/>
    </row>
    <row r="22" spans="1:21" s="222" customFormat="1" ht="15.75" thickBot="1" x14ac:dyDescent="0.3">
      <c r="A22" s="407"/>
      <c r="B22" s="410"/>
      <c r="C22" s="68" t="s">
        <v>31</v>
      </c>
      <c r="D22" s="57">
        <f t="shared" si="3"/>
        <v>0</v>
      </c>
      <c r="E22" s="57" t="str">
        <f t="shared" si="4"/>
        <v>-</v>
      </c>
      <c r="F22" s="56" t="str">
        <f t="shared" si="5"/>
        <v>-</v>
      </c>
      <c r="G22" s="132">
        <v>0</v>
      </c>
      <c r="H22" s="72"/>
      <c r="I22" s="132">
        <v>0</v>
      </c>
      <c r="J22" s="72"/>
      <c r="K22" s="132">
        <v>0</v>
      </c>
      <c r="L22" s="72"/>
      <c r="M22" s="132">
        <v>0</v>
      </c>
      <c r="N22" s="72"/>
      <c r="O22" s="132">
        <v>0</v>
      </c>
      <c r="P22" s="72"/>
      <c r="Q22" s="132">
        <v>0</v>
      </c>
      <c r="R22" s="72"/>
      <c r="S22" s="132">
        <v>0</v>
      </c>
      <c r="T22" s="73"/>
    </row>
    <row r="23" spans="1:21" s="25" customFormat="1" ht="14.45" customHeight="1" x14ac:dyDescent="0.25">
      <c r="A23" s="405" t="s">
        <v>65</v>
      </c>
      <c r="B23" s="408" t="s">
        <v>36</v>
      </c>
      <c r="C23" s="61" t="s">
        <v>22</v>
      </c>
      <c r="D23" s="137">
        <f t="shared" si="3"/>
        <v>0</v>
      </c>
      <c r="E23" s="118" t="str">
        <f t="shared" ref="E23:E32" si="6">IF(ISERR((H23*H3+P23*P3+R23*R3+T23*T3)/SUM(H3,P3,R3,T3) + ((H23*H3+P23*P3+R23*R3+T23*T3)/SUM(H3,P3,R3,T3))*$U$23),"-",(H23*H3+P23*P3+R23*R3+T23*T3)/SUM(H3,P3,R3,T3)+ ((H23*H3+P23*P3+R23*R3+T23*T3)/SUM(H3,P3,R3,T3))*$U$23)</f>
        <v>-</v>
      </c>
      <c r="F23" s="53" t="str">
        <f>IF(ISERR(E23-D23),"-",E23-D23)</f>
        <v>-</v>
      </c>
      <c r="G23" s="130">
        <v>0</v>
      </c>
      <c r="H23" s="64"/>
      <c r="I23" s="130">
        <v>0</v>
      </c>
      <c r="J23" s="64"/>
      <c r="K23" s="130">
        <v>0</v>
      </c>
      <c r="L23" s="64"/>
      <c r="M23" s="130">
        <v>0</v>
      </c>
      <c r="N23" s="64"/>
      <c r="O23" s="130">
        <v>0</v>
      </c>
      <c r="P23" s="64"/>
      <c r="Q23" s="130">
        <v>0</v>
      </c>
      <c r="R23" s="64"/>
      <c r="S23" s="130">
        <v>0</v>
      </c>
      <c r="T23" s="65"/>
      <c r="U23" s="116">
        <f>'Analyza citlivosti - Cloud'!B6</f>
        <v>0</v>
      </c>
    </row>
    <row r="24" spans="1:21" s="222" customFormat="1" x14ac:dyDescent="0.25">
      <c r="A24" s="406"/>
      <c r="B24" s="409"/>
      <c r="C24" s="41" t="s">
        <v>23</v>
      </c>
      <c r="D24" s="137">
        <f t="shared" si="3"/>
        <v>0</v>
      </c>
      <c r="E24" s="42" t="str">
        <f t="shared" si="6"/>
        <v>-</v>
      </c>
      <c r="F24" s="47" t="str">
        <f t="shared" ref="F24:F32" si="7">IF(ISERR(E24-D24),"-",E24-D24)</f>
        <v>-</v>
      </c>
      <c r="G24" s="131">
        <v>0</v>
      </c>
      <c r="H24" s="66"/>
      <c r="I24" s="131">
        <v>0</v>
      </c>
      <c r="J24" s="66"/>
      <c r="K24" s="131">
        <v>0</v>
      </c>
      <c r="L24" s="66"/>
      <c r="M24" s="131">
        <v>0</v>
      </c>
      <c r="N24" s="66"/>
      <c r="O24" s="131">
        <v>0</v>
      </c>
      <c r="P24" s="66"/>
      <c r="Q24" s="131">
        <v>0</v>
      </c>
      <c r="R24" s="66"/>
      <c r="S24" s="131">
        <v>0</v>
      </c>
      <c r="T24" s="67"/>
    </row>
    <row r="25" spans="1:21" s="222" customFormat="1" x14ac:dyDescent="0.25">
      <c r="A25" s="406"/>
      <c r="B25" s="409"/>
      <c r="C25" s="41" t="s">
        <v>24</v>
      </c>
      <c r="D25" s="137">
        <f t="shared" si="3"/>
        <v>0</v>
      </c>
      <c r="E25" s="42" t="str">
        <f t="shared" si="6"/>
        <v>-</v>
      </c>
      <c r="F25" s="47" t="str">
        <f t="shared" si="7"/>
        <v>-</v>
      </c>
      <c r="G25" s="131">
        <v>0</v>
      </c>
      <c r="H25" s="66"/>
      <c r="I25" s="131">
        <v>0</v>
      </c>
      <c r="J25" s="66"/>
      <c r="K25" s="131">
        <v>0</v>
      </c>
      <c r="L25" s="66"/>
      <c r="M25" s="131">
        <v>0</v>
      </c>
      <c r="N25" s="66"/>
      <c r="O25" s="131">
        <v>0</v>
      </c>
      <c r="P25" s="66"/>
      <c r="Q25" s="131">
        <v>0</v>
      </c>
      <c r="R25" s="66"/>
      <c r="S25" s="131">
        <v>0</v>
      </c>
      <c r="T25" s="67"/>
    </row>
    <row r="26" spans="1:21" s="222" customFormat="1" x14ac:dyDescent="0.25">
      <c r="A26" s="406"/>
      <c r="B26" s="409"/>
      <c r="C26" s="41" t="s">
        <v>25</v>
      </c>
      <c r="D26" s="137">
        <f t="shared" si="3"/>
        <v>0</v>
      </c>
      <c r="E26" s="42" t="str">
        <f t="shared" si="6"/>
        <v>-</v>
      </c>
      <c r="F26" s="47" t="str">
        <f t="shared" si="7"/>
        <v>-</v>
      </c>
      <c r="G26" s="131">
        <v>0</v>
      </c>
      <c r="H26" s="66"/>
      <c r="I26" s="131">
        <v>0</v>
      </c>
      <c r="J26" s="66"/>
      <c r="K26" s="131">
        <v>0</v>
      </c>
      <c r="L26" s="66"/>
      <c r="M26" s="131">
        <v>0</v>
      </c>
      <c r="N26" s="66"/>
      <c r="O26" s="131">
        <v>0</v>
      </c>
      <c r="P26" s="66"/>
      <c r="Q26" s="131">
        <v>0</v>
      </c>
      <c r="R26" s="66"/>
      <c r="S26" s="131">
        <v>0</v>
      </c>
      <c r="T26" s="67"/>
    </row>
    <row r="27" spans="1:21" s="222" customFormat="1" x14ac:dyDescent="0.25">
      <c r="A27" s="406"/>
      <c r="B27" s="409"/>
      <c r="C27" s="41" t="s">
        <v>26</v>
      </c>
      <c r="D27" s="137">
        <f t="shared" si="3"/>
        <v>0</v>
      </c>
      <c r="E27" s="42" t="str">
        <f t="shared" si="6"/>
        <v>-</v>
      </c>
      <c r="F27" s="47" t="str">
        <f t="shared" si="7"/>
        <v>-</v>
      </c>
      <c r="G27" s="131">
        <v>0</v>
      </c>
      <c r="H27" s="66"/>
      <c r="I27" s="131">
        <v>0</v>
      </c>
      <c r="J27" s="66"/>
      <c r="K27" s="131">
        <v>0</v>
      </c>
      <c r="L27" s="66"/>
      <c r="M27" s="131">
        <v>0</v>
      </c>
      <c r="N27" s="66"/>
      <c r="O27" s="131">
        <v>0</v>
      </c>
      <c r="P27" s="66"/>
      <c r="Q27" s="131">
        <v>0</v>
      </c>
      <c r="R27" s="66"/>
      <c r="S27" s="131">
        <v>0</v>
      </c>
      <c r="T27" s="67"/>
    </row>
    <row r="28" spans="1:21" s="222" customFormat="1" x14ac:dyDescent="0.25">
      <c r="A28" s="406"/>
      <c r="B28" s="409"/>
      <c r="C28" s="41" t="s">
        <v>27</v>
      </c>
      <c r="D28" s="137">
        <f t="shared" si="3"/>
        <v>0</v>
      </c>
      <c r="E28" s="42" t="str">
        <f t="shared" si="6"/>
        <v>-</v>
      </c>
      <c r="F28" s="47" t="str">
        <f t="shared" si="7"/>
        <v>-</v>
      </c>
      <c r="G28" s="131">
        <v>0</v>
      </c>
      <c r="H28" s="66"/>
      <c r="I28" s="131">
        <v>0</v>
      </c>
      <c r="J28" s="66"/>
      <c r="K28" s="131">
        <v>0</v>
      </c>
      <c r="L28" s="66"/>
      <c r="M28" s="131">
        <v>0</v>
      </c>
      <c r="N28" s="66"/>
      <c r="O28" s="131">
        <v>0</v>
      </c>
      <c r="P28" s="66"/>
      <c r="Q28" s="131">
        <v>0</v>
      </c>
      <c r="R28" s="66"/>
      <c r="S28" s="131">
        <v>0</v>
      </c>
      <c r="T28" s="67"/>
    </row>
    <row r="29" spans="1:21" s="222" customFormat="1" x14ac:dyDescent="0.25">
      <c r="A29" s="406"/>
      <c r="B29" s="409"/>
      <c r="C29" s="41" t="s">
        <v>28</v>
      </c>
      <c r="D29" s="137">
        <f t="shared" si="3"/>
        <v>0</v>
      </c>
      <c r="E29" s="42" t="str">
        <f t="shared" si="6"/>
        <v>-</v>
      </c>
      <c r="F29" s="47" t="str">
        <f t="shared" si="7"/>
        <v>-</v>
      </c>
      <c r="G29" s="131">
        <v>0</v>
      </c>
      <c r="H29" s="66"/>
      <c r="I29" s="131">
        <v>0</v>
      </c>
      <c r="J29" s="66"/>
      <c r="K29" s="131">
        <v>0</v>
      </c>
      <c r="L29" s="66"/>
      <c r="M29" s="131">
        <v>0</v>
      </c>
      <c r="N29" s="66"/>
      <c r="O29" s="131">
        <v>0</v>
      </c>
      <c r="P29" s="66"/>
      <c r="Q29" s="131">
        <v>0</v>
      </c>
      <c r="R29" s="66"/>
      <c r="S29" s="131">
        <v>0</v>
      </c>
      <c r="T29" s="67"/>
    </row>
    <row r="30" spans="1:21" s="222" customFormat="1" x14ac:dyDescent="0.25">
      <c r="A30" s="406"/>
      <c r="B30" s="409"/>
      <c r="C30" s="41" t="s">
        <v>29</v>
      </c>
      <c r="D30" s="137">
        <f t="shared" si="3"/>
        <v>0</v>
      </c>
      <c r="E30" s="42" t="str">
        <f t="shared" si="6"/>
        <v>-</v>
      </c>
      <c r="F30" s="47" t="str">
        <f t="shared" si="7"/>
        <v>-</v>
      </c>
      <c r="G30" s="131">
        <v>0</v>
      </c>
      <c r="H30" s="66"/>
      <c r="I30" s="131">
        <v>0</v>
      </c>
      <c r="J30" s="66"/>
      <c r="K30" s="131">
        <v>0</v>
      </c>
      <c r="L30" s="66"/>
      <c r="M30" s="131">
        <v>0</v>
      </c>
      <c r="N30" s="66"/>
      <c r="O30" s="131">
        <v>0</v>
      </c>
      <c r="P30" s="66"/>
      <c r="Q30" s="131">
        <v>0</v>
      </c>
      <c r="R30" s="66"/>
      <c r="S30" s="131">
        <v>0</v>
      </c>
      <c r="T30" s="67"/>
    </row>
    <row r="31" spans="1:21" s="222" customFormat="1" x14ac:dyDescent="0.25">
      <c r="A31" s="406"/>
      <c r="B31" s="409"/>
      <c r="C31" s="41" t="s">
        <v>30</v>
      </c>
      <c r="D31" s="137">
        <f t="shared" si="3"/>
        <v>0</v>
      </c>
      <c r="E31" s="42" t="str">
        <f t="shared" si="6"/>
        <v>-</v>
      </c>
      <c r="F31" s="47" t="str">
        <f t="shared" si="7"/>
        <v>-</v>
      </c>
      <c r="G31" s="131">
        <v>0</v>
      </c>
      <c r="H31" s="66"/>
      <c r="I31" s="131">
        <v>0</v>
      </c>
      <c r="J31" s="66"/>
      <c r="K31" s="131">
        <v>0</v>
      </c>
      <c r="L31" s="66"/>
      <c r="M31" s="131">
        <v>0</v>
      </c>
      <c r="N31" s="66"/>
      <c r="O31" s="131">
        <v>0</v>
      </c>
      <c r="P31" s="66"/>
      <c r="Q31" s="131">
        <v>0</v>
      </c>
      <c r="R31" s="66"/>
      <c r="S31" s="131">
        <v>0</v>
      </c>
      <c r="T31" s="67"/>
    </row>
    <row r="32" spans="1:21" s="222" customFormat="1" ht="15.75" thickBot="1" x14ac:dyDescent="0.3">
      <c r="A32" s="407"/>
      <c r="B32" s="410"/>
      <c r="C32" s="68" t="s">
        <v>31</v>
      </c>
      <c r="D32" s="271">
        <f t="shared" si="3"/>
        <v>0</v>
      </c>
      <c r="E32" s="55" t="str">
        <f t="shared" si="6"/>
        <v>-</v>
      </c>
      <c r="F32" s="56" t="str">
        <f t="shared" si="7"/>
        <v>-</v>
      </c>
      <c r="G32" s="132">
        <v>0</v>
      </c>
      <c r="H32" s="72"/>
      <c r="I32" s="132">
        <v>0</v>
      </c>
      <c r="J32" s="72"/>
      <c r="K32" s="132">
        <v>0</v>
      </c>
      <c r="L32" s="72"/>
      <c r="M32" s="132">
        <v>0</v>
      </c>
      <c r="N32" s="72"/>
      <c r="O32" s="132">
        <v>0</v>
      </c>
      <c r="P32" s="72"/>
      <c r="Q32" s="132">
        <v>0</v>
      </c>
      <c r="R32" s="72"/>
      <c r="S32" s="132">
        <v>0</v>
      </c>
      <c r="T32" s="73"/>
    </row>
    <row r="33" spans="1:21" s="25" customFormat="1" ht="14.45" customHeight="1" x14ac:dyDescent="0.25">
      <c r="A33" s="405" t="s">
        <v>64</v>
      </c>
      <c r="B33" s="408" t="s">
        <v>37</v>
      </c>
      <c r="C33" s="61" t="s">
        <v>22</v>
      </c>
      <c r="D33" s="137">
        <f t="shared" si="3"/>
        <v>0</v>
      </c>
      <c r="E33" s="118" t="str">
        <f t="shared" ref="E33:E42" si="8">IF(ISERR((H33*H3+P33*P3+R33*R3+T33*T3)/SUM(H3,P3,R3,T3)+((H33*H3+P33*P3+R33*R3+T33*T3)/SUM(H3,P3,R3,T3))*$U$33),"-",(H33*H3+P33*P3+R33*R3+T33*T3)/SUM(H3,P3,R3,T3)+((H33*H3+P33*P3+R33*R3+T33*T3)/SUM(H3,P3,R3,T3))*$U$33)</f>
        <v>-</v>
      </c>
      <c r="F33" s="53" t="str">
        <f>IF(ISERR(E33-D33),"-",E33-D33)</f>
        <v>-</v>
      </c>
      <c r="G33" s="130">
        <v>0</v>
      </c>
      <c r="H33" s="64"/>
      <c r="I33" s="130">
        <v>0</v>
      </c>
      <c r="J33" s="64"/>
      <c r="K33" s="130">
        <v>0</v>
      </c>
      <c r="L33" s="64"/>
      <c r="M33" s="130">
        <v>0</v>
      </c>
      <c r="N33" s="64"/>
      <c r="O33" s="130">
        <v>0</v>
      </c>
      <c r="P33" s="64"/>
      <c r="Q33" s="130">
        <v>0</v>
      </c>
      <c r="R33" s="64"/>
      <c r="S33" s="130">
        <v>0</v>
      </c>
      <c r="T33" s="65"/>
      <c r="U33" s="116">
        <f>'Analyza citlivosti - Cloud'!B8</f>
        <v>0</v>
      </c>
    </row>
    <row r="34" spans="1:21" s="222" customFormat="1" x14ac:dyDescent="0.25">
      <c r="A34" s="406"/>
      <c r="B34" s="409"/>
      <c r="C34" s="41" t="s">
        <v>23</v>
      </c>
      <c r="D34" s="137">
        <f t="shared" si="3"/>
        <v>0</v>
      </c>
      <c r="E34" s="42" t="str">
        <f t="shared" si="8"/>
        <v>-</v>
      </c>
      <c r="F34" s="47" t="str">
        <f t="shared" ref="F34:F42" si="9">IF(ISERR(E34-D34),"-",E34-D34)</f>
        <v>-</v>
      </c>
      <c r="G34" s="131">
        <v>0</v>
      </c>
      <c r="H34" s="66"/>
      <c r="I34" s="131">
        <v>0</v>
      </c>
      <c r="J34" s="66"/>
      <c r="K34" s="131">
        <v>0</v>
      </c>
      <c r="L34" s="66"/>
      <c r="M34" s="131">
        <v>0</v>
      </c>
      <c r="N34" s="66"/>
      <c r="O34" s="131">
        <v>0</v>
      </c>
      <c r="P34" s="66"/>
      <c r="Q34" s="131">
        <v>0</v>
      </c>
      <c r="R34" s="66"/>
      <c r="S34" s="131">
        <v>0</v>
      </c>
      <c r="T34" s="67"/>
    </row>
    <row r="35" spans="1:21" s="222" customFormat="1" x14ac:dyDescent="0.25">
      <c r="A35" s="406"/>
      <c r="B35" s="409"/>
      <c r="C35" s="41" t="s">
        <v>24</v>
      </c>
      <c r="D35" s="137">
        <f t="shared" si="3"/>
        <v>0</v>
      </c>
      <c r="E35" s="42" t="str">
        <f t="shared" si="8"/>
        <v>-</v>
      </c>
      <c r="F35" s="47" t="str">
        <f t="shared" si="9"/>
        <v>-</v>
      </c>
      <c r="G35" s="131">
        <v>0</v>
      </c>
      <c r="H35" s="66"/>
      <c r="I35" s="131">
        <v>0</v>
      </c>
      <c r="J35" s="66"/>
      <c r="K35" s="131">
        <v>0</v>
      </c>
      <c r="L35" s="66"/>
      <c r="M35" s="131">
        <v>0</v>
      </c>
      <c r="N35" s="66"/>
      <c r="O35" s="131">
        <v>0</v>
      </c>
      <c r="P35" s="66"/>
      <c r="Q35" s="131">
        <v>0</v>
      </c>
      <c r="R35" s="66"/>
      <c r="S35" s="131">
        <v>0</v>
      </c>
      <c r="T35" s="67"/>
    </row>
    <row r="36" spans="1:21" s="222" customFormat="1" x14ac:dyDescent="0.25">
      <c r="A36" s="406"/>
      <c r="B36" s="409"/>
      <c r="C36" s="41" t="s">
        <v>25</v>
      </c>
      <c r="D36" s="137">
        <f t="shared" si="3"/>
        <v>0</v>
      </c>
      <c r="E36" s="42" t="str">
        <f t="shared" si="8"/>
        <v>-</v>
      </c>
      <c r="F36" s="47" t="str">
        <f t="shared" si="9"/>
        <v>-</v>
      </c>
      <c r="G36" s="131">
        <v>0</v>
      </c>
      <c r="H36" s="66"/>
      <c r="I36" s="131">
        <v>0</v>
      </c>
      <c r="J36" s="66"/>
      <c r="K36" s="131">
        <v>0</v>
      </c>
      <c r="L36" s="66"/>
      <c r="M36" s="131">
        <v>0</v>
      </c>
      <c r="N36" s="66"/>
      <c r="O36" s="131">
        <v>0</v>
      </c>
      <c r="P36" s="66"/>
      <c r="Q36" s="131">
        <v>0</v>
      </c>
      <c r="R36" s="66"/>
      <c r="S36" s="131">
        <v>0</v>
      </c>
      <c r="T36" s="67"/>
    </row>
    <row r="37" spans="1:21" s="222" customFormat="1" x14ac:dyDescent="0.25">
      <c r="A37" s="406"/>
      <c r="B37" s="409"/>
      <c r="C37" s="41" t="s">
        <v>26</v>
      </c>
      <c r="D37" s="137">
        <f t="shared" si="3"/>
        <v>0</v>
      </c>
      <c r="E37" s="42" t="str">
        <f t="shared" si="8"/>
        <v>-</v>
      </c>
      <c r="F37" s="47" t="str">
        <f t="shared" si="9"/>
        <v>-</v>
      </c>
      <c r="G37" s="131">
        <v>0</v>
      </c>
      <c r="H37" s="66"/>
      <c r="I37" s="131">
        <v>0</v>
      </c>
      <c r="J37" s="66"/>
      <c r="K37" s="131">
        <v>0</v>
      </c>
      <c r="L37" s="66"/>
      <c r="M37" s="131">
        <v>0</v>
      </c>
      <c r="N37" s="66"/>
      <c r="O37" s="131">
        <v>0</v>
      </c>
      <c r="P37" s="66"/>
      <c r="Q37" s="131">
        <v>0</v>
      </c>
      <c r="R37" s="66"/>
      <c r="S37" s="131">
        <v>0</v>
      </c>
      <c r="T37" s="67"/>
    </row>
    <row r="38" spans="1:21" s="222" customFormat="1" x14ac:dyDescent="0.25">
      <c r="A38" s="406"/>
      <c r="B38" s="409"/>
      <c r="C38" s="41" t="s">
        <v>27</v>
      </c>
      <c r="D38" s="137">
        <f t="shared" si="3"/>
        <v>0</v>
      </c>
      <c r="E38" s="42" t="str">
        <f t="shared" si="8"/>
        <v>-</v>
      </c>
      <c r="F38" s="47" t="str">
        <f t="shared" si="9"/>
        <v>-</v>
      </c>
      <c r="G38" s="131">
        <v>0</v>
      </c>
      <c r="H38" s="66"/>
      <c r="I38" s="131">
        <v>0</v>
      </c>
      <c r="J38" s="66"/>
      <c r="K38" s="131">
        <v>0</v>
      </c>
      <c r="L38" s="66"/>
      <c r="M38" s="131">
        <v>0</v>
      </c>
      <c r="N38" s="66"/>
      <c r="O38" s="131">
        <v>0</v>
      </c>
      <c r="P38" s="66"/>
      <c r="Q38" s="131">
        <v>0</v>
      </c>
      <c r="R38" s="66"/>
      <c r="S38" s="131">
        <v>0</v>
      </c>
      <c r="T38" s="67"/>
    </row>
    <row r="39" spans="1:21" s="222" customFormat="1" x14ac:dyDescent="0.25">
      <c r="A39" s="406"/>
      <c r="B39" s="409"/>
      <c r="C39" s="41" t="s">
        <v>28</v>
      </c>
      <c r="D39" s="137">
        <f t="shared" si="3"/>
        <v>0</v>
      </c>
      <c r="E39" s="42" t="str">
        <f t="shared" si="8"/>
        <v>-</v>
      </c>
      <c r="F39" s="47" t="str">
        <f t="shared" si="9"/>
        <v>-</v>
      </c>
      <c r="G39" s="131">
        <v>0</v>
      </c>
      <c r="H39" s="66"/>
      <c r="I39" s="131">
        <v>0</v>
      </c>
      <c r="J39" s="66"/>
      <c r="K39" s="131">
        <v>0</v>
      </c>
      <c r="L39" s="66"/>
      <c r="M39" s="131">
        <v>0</v>
      </c>
      <c r="N39" s="66"/>
      <c r="O39" s="131">
        <v>0</v>
      </c>
      <c r="P39" s="66"/>
      <c r="Q39" s="131">
        <v>0</v>
      </c>
      <c r="R39" s="66"/>
      <c r="S39" s="131">
        <v>0</v>
      </c>
      <c r="T39" s="67"/>
    </row>
    <row r="40" spans="1:21" s="222" customFormat="1" x14ac:dyDescent="0.25">
      <c r="A40" s="406"/>
      <c r="B40" s="409"/>
      <c r="C40" s="41" t="s">
        <v>29</v>
      </c>
      <c r="D40" s="137">
        <f t="shared" si="3"/>
        <v>0</v>
      </c>
      <c r="E40" s="42" t="str">
        <f t="shared" si="8"/>
        <v>-</v>
      </c>
      <c r="F40" s="47" t="str">
        <f t="shared" si="9"/>
        <v>-</v>
      </c>
      <c r="G40" s="131">
        <v>0</v>
      </c>
      <c r="H40" s="66"/>
      <c r="I40" s="131">
        <v>0</v>
      </c>
      <c r="J40" s="66"/>
      <c r="K40" s="131">
        <v>0</v>
      </c>
      <c r="L40" s="66"/>
      <c r="M40" s="131">
        <v>0</v>
      </c>
      <c r="N40" s="66"/>
      <c r="O40" s="131">
        <v>0</v>
      </c>
      <c r="P40" s="66"/>
      <c r="Q40" s="131">
        <v>0</v>
      </c>
      <c r="R40" s="66"/>
      <c r="S40" s="131">
        <v>0</v>
      </c>
      <c r="T40" s="67"/>
    </row>
    <row r="41" spans="1:21" s="222" customFormat="1" x14ac:dyDescent="0.25">
      <c r="A41" s="406"/>
      <c r="B41" s="409"/>
      <c r="C41" s="41" t="s">
        <v>30</v>
      </c>
      <c r="D41" s="137">
        <f t="shared" si="3"/>
        <v>0</v>
      </c>
      <c r="E41" s="42" t="str">
        <f t="shared" si="8"/>
        <v>-</v>
      </c>
      <c r="F41" s="47" t="str">
        <f t="shared" si="9"/>
        <v>-</v>
      </c>
      <c r="G41" s="131">
        <v>0</v>
      </c>
      <c r="H41" s="66"/>
      <c r="I41" s="131">
        <v>0</v>
      </c>
      <c r="J41" s="66"/>
      <c r="K41" s="131">
        <v>0</v>
      </c>
      <c r="L41" s="66"/>
      <c r="M41" s="131">
        <v>0</v>
      </c>
      <c r="N41" s="66"/>
      <c r="O41" s="131">
        <v>0</v>
      </c>
      <c r="P41" s="66"/>
      <c r="Q41" s="131">
        <v>0</v>
      </c>
      <c r="R41" s="66"/>
      <c r="S41" s="131">
        <v>0</v>
      </c>
      <c r="T41" s="67"/>
    </row>
    <row r="42" spans="1:21" s="24" customFormat="1" ht="15.75" thickBot="1" x14ac:dyDescent="0.3">
      <c r="A42" s="407"/>
      <c r="B42" s="410"/>
      <c r="C42" s="68" t="s">
        <v>31</v>
      </c>
      <c r="D42" s="271">
        <f t="shared" si="3"/>
        <v>0</v>
      </c>
      <c r="E42" s="55" t="str">
        <f t="shared" si="8"/>
        <v>-</v>
      </c>
      <c r="F42" s="56" t="str">
        <f t="shared" si="9"/>
        <v>-</v>
      </c>
      <c r="G42" s="132">
        <v>0</v>
      </c>
      <c r="H42" s="72"/>
      <c r="I42" s="132">
        <v>0</v>
      </c>
      <c r="J42" s="72"/>
      <c r="K42" s="132">
        <v>0</v>
      </c>
      <c r="L42" s="72"/>
      <c r="M42" s="132">
        <v>0</v>
      </c>
      <c r="N42" s="72"/>
      <c r="O42" s="132">
        <v>0</v>
      </c>
      <c r="P42" s="72"/>
      <c r="Q42" s="132">
        <v>0</v>
      </c>
      <c r="R42" s="72"/>
      <c r="S42" s="132">
        <v>0</v>
      </c>
      <c r="T42" s="73"/>
    </row>
    <row r="43" spans="1:21" s="25" customFormat="1" ht="18" customHeight="1" x14ac:dyDescent="0.25">
      <c r="A43" s="406" t="s">
        <v>38</v>
      </c>
      <c r="B43" s="409" t="s">
        <v>13</v>
      </c>
      <c r="C43" s="41" t="s">
        <v>22</v>
      </c>
      <c r="D43" s="74">
        <f>SUM(G43,I43,K43,M43,O43,Q43,S43)</f>
        <v>130956040.596</v>
      </c>
      <c r="E43" s="75">
        <f>SUM(H43,J43,L43,N43,P43,R43,T43)</f>
        <v>130956040.596</v>
      </c>
      <c r="F43" s="76">
        <f>-(E43-D43)</f>
        <v>0</v>
      </c>
      <c r="G43" s="298">
        <f>'Výpočet kvalitat. prínosov'!C6</f>
        <v>39288714.780000001</v>
      </c>
      <c r="H43" s="77">
        <f>G43</f>
        <v>39288714.780000001</v>
      </c>
      <c r="I43" s="298">
        <f>'Výpočet kvalitat. prínosov'!D6</f>
        <v>13089896.256000001</v>
      </c>
      <c r="J43" s="77">
        <f>I43</f>
        <v>13089896.256000001</v>
      </c>
      <c r="K43" s="298">
        <f>'Výpočet kvalitat. prínosov'!E6</f>
        <v>15715485.912</v>
      </c>
      <c r="L43" s="77">
        <f>K43</f>
        <v>15715485.912</v>
      </c>
      <c r="M43" s="298">
        <f>'Výpočet kvalitat. prínosov'!F6</f>
        <v>9170537.784</v>
      </c>
      <c r="N43" s="77">
        <f>M43</f>
        <v>9170537.784</v>
      </c>
      <c r="O43" s="298">
        <f>'Výpočet kvalitat. prínosov'!G6</f>
        <v>23573228.868000001</v>
      </c>
      <c r="P43" s="77">
        <f>O43</f>
        <v>23573228.868000001</v>
      </c>
      <c r="Q43" s="298">
        <f>'Výpočet kvalitat. prínosov'!H6</f>
        <v>14402691.084000001</v>
      </c>
      <c r="R43" s="77">
        <f>Q43</f>
        <v>14402691.084000001</v>
      </c>
      <c r="S43" s="298">
        <f>'Výpočet kvalitat. prínosov'!I6</f>
        <v>15715485.912</v>
      </c>
      <c r="T43" s="77">
        <f>S43</f>
        <v>15715485.912</v>
      </c>
      <c r="U43" s="116">
        <f>'Analyza citlivosti - Cloud'!B10</f>
        <v>0</v>
      </c>
    </row>
    <row r="44" spans="1:21" s="222" customFormat="1" x14ac:dyDescent="0.25">
      <c r="A44" s="406"/>
      <c r="B44" s="409"/>
      <c r="C44" s="41" t="s">
        <v>23</v>
      </c>
      <c r="D44" s="74">
        <f t="shared" ref="D44:E52" si="10">SUM(G44,I44,K44,M44,O44,Q44,S44)</f>
        <v>130956040.596</v>
      </c>
      <c r="E44" s="75">
        <f t="shared" si="10"/>
        <v>130956040.596</v>
      </c>
      <c r="F44" s="46">
        <f t="shared" ref="F44:F52" si="11">-(E44-D44)</f>
        <v>0</v>
      </c>
      <c r="G44" s="299">
        <f>G43</f>
        <v>39288714.780000001</v>
      </c>
      <c r="H44" s="78">
        <f>G44</f>
        <v>39288714.780000001</v>
      </c>
      <c r="I44" s="299">
        <f t="shared" ref="I44:S52" si="12">I43</f>
        <v>13089896.256000001</v>
      </c>
      <c r="J44" s="77">
        <f>I44</f>
        <v>13089896.256000001</v>
      </c>
      <c r="K44" s="299">
        <f t="shared" si="12"/>
        <v>15715485.912</v>
      </c>
      <c r="L44" s="77">
        <f>K44</f>
        <v>15715485.912</v>
      </c>
      <c r="M44" s="299">
        <f t="shared" si="12"/>
        <v>9170537.784</v>
      </c>
      <c r="N44" s="77">
        <f>M44</f>
        <v>9170537.784</v>
      </c>
      <c r="O44" s="299">
        <f t="shared" si="12"/>
        <v>23573228.868000001</v>
      </c>
      <c r="P44" s="77">
        <f>O44</f>
        <v>23573228.868000001</v>
      </c>
      <c r="Q44" s="299">
        <f t="shared" si="12"/>
        <v>14402691.084000001</v>
      </c>
      <c r="R44" s="77">
        <f>Q44</f>
        <v>14402691.084000001</v>
      </c>
      <c r="S44" s="299">
        <f t="shared" si="12"/>
        <v>15715485.912</v>
      </c>
      <c r="T44" s="77">
        <f>S44</f>
        <v>15715485.912</v>
      </c>
    </row>
    <row r="45" spans="1:21" s="222" customFormat="1" x14ac:dyDescent="0.25">
      <c r="A45" s="406"/>
      <c r="B45" s="409"/>
      <c r="C45" s="41" t="s">
        <v>24</v>
      </c>
      <c r="D45" s="74">
        <f t="shared" si="10"/>
        <v>130956040.596</v>
      </c>
      <c r="E45" s="75">
        <f>SUM(H45,J45,L45,N45,P45,R45,T45)</f>
        <v>129777436.23063602</v>
      </c>
      <c r="F45" s="46">
        <f t="shared" si="11"/>
        <v>1178604.3653639853</v>
      </c>
      <c r="G45" s="299">
        <f>G44</f>
        <v>39288714.780000001</v>
      </c>
      <c r="H45" s="78">
        <f>G46-30/500*'Výpočet kvalitat. prínosov'!$C$10</f>
        <v>38935116.346979998</v>
      </c>
      <c r="I45" s="299">
        <f t="shared" si="12"/>
        <v>13089896.256000001</v>
      </c>
      <c r="J45" s="77">
        <f>I46-30/500*'Výpočet kvalitat. prínosov'!$D$10</f>
        <v>12972087.189696001</v>
      </c>
      <c r="K45" s="299">
        <f t="shared" si="12"/>
        <v>15715485.912</v>
      </c>
      <c r="L45" s="77">
        <f>K46-30/500*'Výpočet kvalitat. prínosov'!$E$10</f>
        <v>15574046.538792001</v>
      </c>
      <c r="M45" s="299">
        <f t="shared" si="12"/>
        <v>9170537.784</v>
      </c>
      <c r="N45" s="77">
        <f>M46-30/500*'Výpočet kvalitat. prínosov'!$F$10</f>
        <v>9088002.9439439997</v>
      </c>
      <c r="O45" s="299">
        <f t="shared" si="12"/>
        <v>23573228.868000001</v>
      </c>
      <c r="P45" s="77">
        <f>O46-30/500*'Výpočet kvalitat. prínosov'!$G$10</f>
        <v>23361069.808188003</v>
      </c>
      <c r="Q45" s="299">
        <f t="shared" si="12"/>
        <v>14402691.084000001</v>
      </c>
      <c r="R45" s="77">
        <f>Q46-30/500*'Výpočet kvalitat. prínosov'!$H$10</f>
        <v>14273066.864244001</v>
      </c>
      <c r="S45" s="299">
        <f t="shared" si="12"/>
        <v>15715485.912</v>
      </c>
      <c r="T45" s="77">
        <f>S46-30/500*'Výpočet kvalitat. prínosov'!$I$10</f>
        <v>15574046.538792001</v>
      </c>
    </row>
    <row r="46" spans="1:21" s="222" customFormat="1" x14ac:dyDescent="0.25">
      <c r="A46" s="406"/>
      <c r="B46" s="409"/>
      <c r="C46" s="41" t="s">
        <v>25</v>
      </c>
      <c r="D46" s="74">
        <f t="shared" si="10"/>
        <v>130956040.596</v>
      </c>
      <c r="E46" s="75">
        <f>SUM(H46,J46,L46,N46,P46,R46,T46)</f>
        <v>126241623.13454399</v>
      </c>
      <c r="F46" s="46">
        <f t="shared" si="11"/>
        <v>4714417.4614560157</v>
      </c>
      <c r="G46" s="299">
        <f t="shared" ref="G46:G52" si="13">G45</f>
        <v>39288714.780000001</v>
      </c>
      <c r="H46" s="78">
        <f>G46-(30+90)/500*'Výpočet kvalitat. prínosov'!$C$10</f>
        <v>37874321.047920004</v>
      </c>
      <c r="I46" s="299">
        <f t="shared" si="12"/>
        <v>13089896.256000001</v>
      </c>
      <c r="J46" s="78">
        <f>I46-(30+90)/500*'Výpočet kvalitat. prínosov'!$D$10</f>
        <v>12618659.990784001</v>
      </c>
      <c r="K46" s="299">
        <f t="shared" si="12"/>
        <v>15715485.912</v>
      </c>
      <c r="L46" s="78">
        <f>K46-(30+90)/500*'Výpočet kvalitat. prínosov'!$E$10</f>
        <v>15149728.419168001</v>
      </c>
      <c r="M46" s="299">
        <f t="shared" si="12"/>
        <v>9170537.784</v>
      </c>
      <c r="N46" s="78">
        <f>M46-(30+90)/500*'Výpočet kvalitat. prínosov'!$F$10</f>
        <v>8840398.4237760007</v>
      </c>
      <c r="O46" s="299">
        <f t="shared" si="12"/>
        <v>23573228.868000001</v>
      </c>
      <c r="P46" s="78">
        <f>O46-(30+90)/500*'Výpočet kvalitat. prínosov'!$G$10</f>
        <v>22724592.628752001</v>
      </c>
      <c r="Q46" s="299">
        <f t="shared" si="12"/>
        <v>14402691.084000001</v>
      </c>
      <c r="R46" s="78">
        <f>Q46-(30+90)/500*'Výpočet kvalitat. prínosov'!$H$10</f>
        <v>13884194.204976</v>
      </c>
      <c r="S46" s="299">
        <f t="shared" si="12"/>
        <v>15715485.912</v>
      </c>
      <c r="T46" s="78">
        <f>S46-(30+90)/500*'Výpočet kvalitat. prínosov'!$I$10</f>
        <v>15149728.419168001</v>
      </c>
    </row>
    <row r="47" spans="1:21" s="222" customFormat="1" x14ac:dyDescent="0.25">
      <c r="A47" s="406"/>
      <c r="B47" s="409"/>
      <c r="C47" s="41" t="s">
        <v>26</v>
      </c>
      <c r="D47" s="74">
        <f t="shared" si="10"/>
        <v>130956040.596</v>
      </c>
      <c r="E47" s="75">
        <f t="shared" si="10"/>
        <v>121920073.79487602</v>
      </c>
      <c r="F47" s="46">
        <f t="shared" si="11"/>
        <v>9035966.8011239767</v>
      </c>
      <c r="G47" s="299">
        <f t="shared" si="13"/>
        <v>39288714.780000001</v>
      </c>
      <c r="H47" s="78">
        <f>G47-(30+90+110)/500*'Výpočet kvalitat. prínosov'!$C$10</f>
        <v>36577793.460179999</v>
      </c>
      <c r="I47" s="299">
        <f t="shared" si="12"/>
        <v>13089896.256000001</v>
      </c>
      <c r="J47" s="78">
        <f>I47-(30+90+110)/500*'Výpočet kvalitat. prínosov'!$D$10</f>
        <v>12186693.414336002</v>
      </c>
      <c r="K47" s="299">
        <f t="shared" si="12"/>
        <v>15715485.912</v>
      </c>
      <c r="L47" s="78">
        <f>K47-(30+90+110)/500*'Výpočet kvalitat. prínosov'!$E$10</f>
        <v>14631117.384072</v>
      </c>
      <c r="M47" s="299">
        <f t="shared" si="12"/>
        <v>9170537.784</v>
      </c>
      <c r="N47" s="78">
        <f>M47-(30+90+110)/500*'Výpočet kvalitat. prínosov'!$F$10</f>
        <v>8537770.6769040003</v>
      </c>
      <c r="O47" s="299">
        <f t="shared" si="12"/>
        <v>23573228.868000001</v>
      </c>
      <c r="P47" s="78">
        <f>O47-(30+90+110)/500*'Výpočet kvalitat. prínosov'!$G$10</f>
        <v>21946676.076108001</v>
      </c>
      <c r="Q47" s="299">
        <f t="shared" si="12"/>
        <v>14402691.084000001</v>
      </c>
      <c r="R47" s="78">
        <f>Q47-(30+90+110)/500*'Výpočet kvalitat. prínosov'!$H$10</f>
        <v>13408905.399204001</v>
      </c>
      <c r="S47" s="299">
        <f t="shared" si="12"/>
        <v>15715485.912</v>
      </c>
      <c r="T47" s="78">
        <f>S47-(30+90+110)/500*'Výpočet kvalitat. prínosov'!$I$10</f>
        <v>14631117.384072</v>
      </c>
    </row>
    <row r="48" spans="1:21" s="222" customFormat="1" x14ac:dyDescent="0.25">
      <c r="A48" s="406"/>
      <c r="B48" s="409"/>
      <c r="C48" s="41" t="s">
        <v>27</v>
      </c>
      <c r="D48" s="74">
        <f t="shared" si="10"/>
        <v>130956040.596</v>
      </c>
      <c r="E48" s="75">
        <f t="shared" si="10"/>
        <v>116812788.211632</v>
      </c>
      <c r="F48" s="46">
        <f t="shared" si="11"/>
        <v>14143252.384368002</v>
      </c>
      <c r="G48" s="299">
        <f t="shared" si="13"/>
        <v>39288714.780000001</v>
      </c>
      <c r="H48" s="78">
        <f>G48-(30+90+110+130)/500*'Výpočet kvalitat. prínosov'!$C$10</f>
        <v>35045533.583760001</v>
      </c>
      <c r="I48" s="299">
        <f t="shared" si="12"/>
        <v>13089896.256000001</v>
      </c>
      <c r="J48" s="78">
        <f>I48-(30+90+110+130)/500*'Výpočet kvalitat. prínosov'!$D$10</f>
        <v>11676187.460352002</v>
      </c>
      <c r="K48" s="299">
        <f t="shared" si="12"/>
        <v>15715485.912</v>
      </c>
      <c r="L48" s="78">
        <f>K48-(30+90+110+130)/500*'Výpočet kvalitat. prínosov'!$E$10</f>
        <v>14018213.433504</v>
      </c>
      <c r="M48" s="299">
        <f t="shared" si="12"/>
        <v>9170537.784</v>
      </c>
      <c r="N48" s="78">
        <f>M48-(30+90+110+130)/500*'Výpočet kvalitat. prínosov'!$F$10</f>
        <v>8180119.7033280004</v>
      </c>
      <c r="O48" s="299">
        <f t="shared" si="12"/>
        <v>23573228.868000001</v>
      </c>
      <c r="P48" s="78">
        <f>O48-(30+90+110+130)/500*'Výpočet kvalitat. prínosov'!$G$10</f>
        <v>21027320.150256</v>
      </c>
      <c r="Q48" s="299">
        <f t="shared" si="12"/>
        <v>14402691.084000001</v>
      </c>
      <c r="R48" s="78">
        <f>Q48-(30+90+110+130)/500*'Výpočet kvalitat. prínosov'!$H$10</f>
        <v>12847200.446928</v>
      </c>
      <c r="S48" s="299">
        <f t="shared" si="12"/>
        <v>15715485.912</v>
      </c>
      <c r="T48" s="78">
        <f>S48-(30+90+110+130)/500*'Výpočet kvalitat. prínosov'!$I$10</f>
        <v>14018213.433504</v>
      </c>
    </row>
    <row r="49" spans="1:20" s="222" customFormat="1" x14ac:dyDescent="0.25">
      <c r="A49" s="406"/>
      <c r="B49" s="409"/>
      <c r="C49" s="41" t="s">
        <v>28</v>
      </c>
      <c r="D49" s="74">
        <f t="shared" si="10"/>
        <v>130956040.596</v>
      </c>
      <c r="E49" s="75">
        <f t="shared" si="10"/>
        <v>111312634.50659999</v>
      </c>
      <c r="F49" s="46">
        <f t="shared" si="11"/>
        <v>19643406.089400008</v>
      </c>
      <c r="G49" s="299">
        <f t="shared" si="13"/>
        <v>39288714.780000001</v>
      </c>
      <c r="H49" s="78">
        <f>G49-(30+90+110+130+140)/500*'Výpočet kvalitat. prínosov'!$C$10</f>
        <v>33395407.563000001</v>
      </c>
      <c r="I49" s="299">
        <f t="shared" si="12"/>
        <v>13089896.256000001</v>
      </c>
      <c r="J49" s="78">
        <f>I49-(30+90+110+130+140)/500*'Výpočet kvalitat. prínosov'!$D$10</f>
        <v>11126411.817600001</v>
      </c>
      <c r="K49" s="299">
        <f t="shared" si="12"/>
        <v>15715485.912</v>
      </c>
      <c r="L49" s="78">
        <f>K49-(30+90+110+130+140)/500*'Výpočet kvalitat. prínosov'!$E$10</f>
        <v>13358163.0252</v>
      </c>
      <c r="M49" s="299">
        <f t="shared" si="12"/>
        <v>9170537.784</v>
      </c>
      <c r="N49" s="78">
        <f>M49-(30+90+110+130+140)/500*'Výpočet kvalitat. prínosov'!$F$10</f>
        <v>7794957.1163999997</v>
      </c>
      <c r="O49" s="299">
        <f t="shared" si="12"/>
        <v>23573228.868000001</v>
      </c>
      <c r="P49" s="78">
        <f>O49-(30+90+110+130+140)/500*'Výpočet kvalitat. prínosov'!$G$10</f>
        <v>20037244.537799999</v>
      </c>
      <c r="Q49" s="299">
        <f t="shared" si="12"/>
        <v>14402691.084000001</v>
      </c>
      <c r="R49" s="78">
        <f>Q49-(30+90+110+130+140)/500*'Výpočet kvalitat. prínosov'!$H$10</f>
        <v>12242287.421400001</v>
      </c>
      <c r="S49" s="299">
        <f t="shared" si="12"/>
        <v>15715485.912</v>
      </c>
      <c r="T49" s="78">
        <f>S49-(30+90+110+130+140)/500*'Výpočet kvalitat. prínosov'!$I$10</f>
        <v>13358163.0252</v>
      </c>
    </row>
    <row r="50" spans="1:20" s="222" customFormat="1" x14ac:dyDescent="0.25">
      <c r="A50" s="406"/>
      <c r="B50" s="409"/>
      <c r="C50" s="41" t="s">
        <v>29</v>
      </c>
      <c r="D50" s="74">
        <f t="shared" si="10"/>
        <v>130956040.596</v>
      </c>
      <c r="E50" s="75">
        <f t="shared" si="10"/>
        <v>111312634.50659999</v>
      </c>
      <c r="F50" s="46">
        <f t="shared" si="11"/>
        <v>19643406.089400008</v>
      </c>
      <c r="G50" s="299">
        <f t="shared" si="13"/>
        <v>39288714.780000001</v>
      </c>
      <c r="H50" s="78">
        <f>G50-(30+90+110+130+140)/500*'Výpočet kvalitat. prínosov'!$C$10</f>
        <v>33395407.563000001</v>
      </c>
      <c r="I50" s="299">
        <f t="shared" si="12"/>
        <v>13089896.256000001</v>
      </c>
      <c r="J50" s="78">
        <f>I50-(30+90+110+130+140)/500*'Výpočet kvalitat. prínosov'!$D$10</f>
        <v>11126411.817600001</v>
      </c>
      <c r="K50" s="299">
        <f t="shared" si="12"/>
        <v>15715485.912</v>
      </c>
      <c r="L50" s="78">
        <f>K50-(30+90+110+130+140)/500*'Výpočet kvalitat. prínosov'!$E$10</f>
        <v>13358163.0252</v>
      </c>
      <c r="M50" s="299">
        <f t="shared" si="12"/>
        <v>9170537.784</v>
      </c>
      <c r="N50" s="78">
        <f>M50-(30+90+110+130+140)/500*'Výpočet kvalitat. prínosov'!$F$10</f>
        <v>7794957.1163999997</v>
      </c>
      <c r="O50" s="299">
        <f t="shared" si="12"/>
        <v>23573228.868000001</v>
      </c>
      <c r="P50" s="78">
        <f>O50-(30+90+110+130+140)/500*'Výpočet kvalitat. prínosov'!$G$10</f>
        <v>20037244.537799999</v>
      </c>
      <c r="Q50" s="299">
        <f t="shared" si="12"/>
        <v>14402691.084000001</v>
      </c>
      <c r="R50" s="78">
        <f>Q50-(30+90+110+130+140)/500*'Výpočet kvalitat. prínosov'!$H$10</f>
        <v>12242287.421400001</v>
      </c>
      <c r="S50" s="299">
        <f t="shared" si="12"/>
        <v>15715485.912</v>
      </c>
      <c r="T50" s="78">
        <f>S50-(30+90+110+130+140)/500*'Výpočet kvalitat. prínosov'!$I$10</f>
        <v>13358163.0252</v>
      </c>
    </row>
    <row r="51" spans="1:20" s="222" customFormat="1" x14ac:dyDescent="0.25">
      <c r="A51" s="406"/>
      <c r="B51" s="409"/>
      <c r="C51" s="41" t="s">
        <v>30</v>
      </c>
      <c r="D51" s="74">
        <f t="shared" si="10"/>
        <v>130956040.596</v>
      </c>
      <c r="E51" s="75">
        <f t="shared" si="10"/>
        <v>111312634.50659999</v>
      </c>
      <c r="F51" s="46">
        <f t="shared" si="11"/>
        <v>19643406.089400008</v>
      </c>
      <c r="G51" s="299">
        <f t="shared" si="13"/>
        <v>39288714.780000001</v>
      </c>
      <c r="H51" s="78">
        <f>G51-(30+90+110+130+140)/500*'Výpočet kvalitat. prínosov'!$C$10</f>
        <v>33395407.563000001</v>
      </c>
      <c r="I51" s="299">
        <f t="shared" si="12"/>
        <v>13089896.256000001</v>
      </c>
      <c r="J51" s="78">
        <f>I51-(30+90+110+130+140)/500*'Výpočet kvalitat. prínosov'!$D$10</f>
        <v>11126411.817600001</v>
      </c>
      <c r="K51" s="299">
        <f t="shared" si="12"/>
        <v>15715485.912</v>
      </c>
      <c r="L51" s="78">
        <f>K51-(30+90+110+130+140)/500*'Výpočet kvalitat. prínosov'!$E$10</f>
        <v>13358163.0252</v>
      </c>
      <c r="M51" s="299">
        <f t="shared" si="12"/>
        <v>9170537.784</v>
      </c>
      <c r="N51" s="78">
        <f>M51-(30+90+110+130+140)/500*'Výpočet kvalitat. prínosov'!$F$10</f>
        <v>7794957.1163999997</v>
      </c>
      <c r="O51" s="299">
        <f t="shared" si="12"/>
        <v>23573228.868000001</v>
      </c>
      <c r="P51" s="78">
        <f>O51-(30+90+110+130+140)/500*'Výpočet kvalitat. prínosov'!$G$10</f>
        <v>20037244.537799999</v>
      </c>
      <c r="Q51" s="299">
        <f t="shared" si="12"/>
        <v>14402691.084000001</v>
      </c>
      <c r="R51" s="78">
        <f>Q51-(30+90+110+130+140)/500*'Výpočet kvalitat. prínosov'!$H$10</f>
        <v>12242287.421400001</v>
      </c>
      <c r="S51" s="299">
        <f t="shared" si="12"/>
        <v>15715485.912</v>
      </c>
      <c r="T51" s="78">
        <f>S51-(30+90+110+130+140)/500*'Výpočet kvalitat. prínosov'!$I$10</f>
        <v>13358163.0252</v>
      </c>
    </row>
    <row r="52" spans="1:20" s="24" customFormat="1" ht="15.75" thickBot="1" x14ac:dyDescent="0.3">
      <c r="A52" s="407"/>
      <c r="B52" s="410"/>
      <c r="C52" s="68" t="s">
        <v>31</v>
      </c>
      <c r="D52" s="125">
        <f t="shared" si="10"/>
        <v>130956040.596</v>
      </c>
      <c r="E52" s="70">
        <f t="shared" si="10"/>
        <v>111312634.50659999</v>
      </c>
      <c r="F52" s="71">
        <f t="shared" si="11"/>
        <v>19643406.089400008</v>
      </c>
      <c r="G52" s="300">
        <f t="shared" si="13"/>
        <v>39288714.780000001</v>
      </c>
      <c r="H52" s="79">
        <f>G52-(30+90+110+130+140)/500*'Výpočet kvalitat. prínosov'!$C$10</f>
        <v>33395407.563000001</v>
      </c>
      <c r="I52" s="300">
        <f t="shared" si="12"/>
        <v>13089896.256000001</v>
      </c>
      <c r="J52" s="79">
        <f>I52-(30+90+110+130+140)/500*'Výpočet kvalitat. prínosov'!$D$10</f>
        <v>11126411.817600001</v>
      </c>
      <c r="K52" s="300">
        <f t="shared" si="12"/>
        <v>15715485.912</v>
      </c>
      <c r="L52" s="79">
        <f>K52-(30+90+110+130+140)/500*'Výpočet kvalitat. prínosov'!$E$10</f>
        <v>13358163.0252</v>
      </c>
      <c r="M52" s="300">
        <f t="shared" si="12"/>
        <v>9170537.784</v>
      </c>
      <c r="N52" s="79">
        <f>M52-(30+90+110+130+140)/500*'Výpočet kvalitat. prínosov'!$F$10</f>
        <v>7794957.1163999997</v>
      </c>
      <c r="O52" s="300">
        <f t="shared" si="12"/>
        <v>23573228.868000001</v>
      </c>
      <c r="P52" s="79">
        <f>O52-(30+90+110+130+140)/500*'Výpočet kvalitat. prínosov'!$G$10</f>
        <v>20037244.537799999</v>
      </c>
      <c r="Q52" s="300">
        <f t="shared" si="12"/>
        <v>14402691.084000001</v>
      </c>
      <c r="R52" s="79">
        <f>Q52-(30+90+110+130+140)/500*'Výpočet kvalitat. prínosov'!$H$10</f>
        <v>12242287.421400001</v>
      </c>
      <c r="S52" s="300">
        <f t="shared" si="12"/>
        <v>15715485.912</v>
      </c>
      <c r="T52" s="79">
        <f>S52-(30+90+110+130+140)/500*'Výpočet kvalitat. prínosov'!$I$10</f>
        <v>13358163.0252</v>
      </c>
    </row>
    <row r="53" spans="1:20" x14ac:dyDescent="0.25">
      <c r="C53" s="41"/>
      <c r="D53" s="12"/>
    </row>
    <row r="54" spans="1:20" x14ac:dyDescent="0.25">
      <c r="C54" s="41"/>
      <c r="D54" s="12"/>
    </row>
    <row r="55" spans="1:20" x14ac:dyDescent="0.25">
      <c r="C55" s="41"/>
      <c r="D55" s="12"/>
    </row>
    <row r="57" spans="1:20" x14ac:dyDescent="0.25">
      <c r="C57" s="41"/>
    </row>
    <row r="59" spans="1:20" x14ac:dyDescent="0.25">
      <c r="C59" s="41"/>
    </row>
    <row r="61" spans="1:20" x14ac:dyDescent="0.25">
      <c r="C61" s="41"/>
    </row>
    <row r="63" spans="1:20" x14ac:dyDescent="0.25">
      <c r="C63" s="41"/>
    </row>
  </sheetData>
  <mergeCells count="18">
    <mergeCell ref="A3:A12"/>
    <mergeCell ref="B3:B12"/>
    <mergeCell ref="D1:F1"/>
    <mergeCell ref="G1:H1"/>
    <mergeCell ref="I1:J1"/>
    <mergeCell ref="A43:A52"/>
    <mergeCell ref="B43:B52"/>
    <mergeCell ref="A33:A42"/>
    <mergeCell ref="B33:B42"/>
    <mergeCell ref="A13:A22"/>
    <mergeCell ref="B13:B22"/>
    <mergeCell ref="A23:A32"/>
    <mergeCell ref="B23:B32"/>
    <mergeCell ref="O1:P1"/>
    <mergeCell ref="Q1:R1"/>
    <mergeCell ref="S1:T1"/>
    <mergeCell ref="K1:L1"/>
    <mergeCell ref="M1:N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K11"/>
  <sheetViews>
    <sheetView showGridLines="0" zoomScale="90" zoomScaleNormal="90" workbookViewId="0">
      <selection activeCell="O22" sqref="O22"/>
    </sheetView>
  </sheetViews>
  <sheetFormatPr defaultRowHeight="15" x14ac:dyDescent="0.25"/>
  <cols>
    <col min="1" max="1" width="4.140625" customWidth="1"/>
    <col min="2" max="2" width="54.28515625" customWidth="1"/>
    <col min="3" max="9" width="16.140625" customWidth="1"/>
    <col min="10" max="10" width="15.42578125" customWidth="1"/>
    <col min="11" max="11" width="14.85546875" customWidth="1"/>
  </cols>
  <sheetData>
    <row r="1" spans="2:11" ht="15.75" thickBot="1" x14ac:dyDescent="0.3"/>
    <row r="2" spans="2:11" ht="15.75" thickTop="1" x14ac:dyDescent="0.25">
      <c r="C2" s="412" t="s">
        <v>197</v>
      </c>
      <c r="D2" s="413"/>
      <c r="E2" s="413"/>
      <c r="F2" s="413"/>
      <c r="G2" s="413"/>
      <c r="H2" s="413"/>
      <c r="I2" s="414"/>
    </row>
    <row r="3" spans="2:11" ht="64.5" customHeight="1" thickBot="1" x14ac:dyDescent="0.3">
      <c r="C3" s="272" t="s">
        <v>190</v>
      </c>
      <c r="D3" s="273" t="s">
        <v>191</v>
      </c>
      <c r="E3" s="273" t="s">
        <v>192</v>
      </c>
      <c r="F3" s="273" t="s">
        <v>193</v>
      </c>
      <c r="G3" s="273" t="s">
        <v>198</v>
      </c>
      <c r="H3" s="273" t="s">
        <v>195</v>
      </c>
      <c r="I3" s="274" t="s">
        <v>199</v>
      </c>
    </row>
    <row r="4" spans="2:11" s="279" customFormat="1" ht="18.75" customHeight="1" thickTop="1" x14ac:dyDescent="0.25">
      <c r="B4" s="275" t="s">
        <v>200</v>
      </c>
      <c r="C4" s="276">
        <v>2065</v>
      </c>
      <c r="D4" s="277">
        <v>688</v>
      </c>
      <c r="E4" s="277">
        <v>826</v>
      </c>
      <c r="F4" s="277">
        <v>482</v>
      </c>
      <c r="G4" s="277">
        <v>1239</v>
      </c>
      <c r="H4" s="277">
        <v>757</v>
      </c>
      <c r="I4" s="278">
        <v>826</v>
      </c>
    </row>
    <row r="5" spans="2:11" s="279" customFormat="1" ht="18.75" customHeight="1" x14ac:dyDescent="0.25">
      <c r="B5" s="280" t="s">
        <v>201</v>
      </c>
      <c r="C5" s="281">
        <f>C4*Faktory!$D$10</f>
        <v>4039140</v>
      </c>
      <c r="D5" s="282">
        <f>D4*Faktory!$D$10</f>
        <v>1345728</v>
      </c>
      <c r="E5" s="282">
        <f>E4*Faktory!$D$10</f>
        <v>1615656</v>
      </c>
      <c r="F5" s="282">
        <f>F4*Faktory!$D$10</f>
        <v>942792</v>
      </c>
      <c r="G5" s="282">
        <f>G4*Faktory!$D$10</f>
        <v>2423484</v>
      </c>
      <c r="H5" s="282">
        <f>H4*Faktory!$D$10</f>
        <v>1480692</v>
      </c>
      <c r="I5" s="283">
        <f>I4*Faktory!$D$10</f>
        <v>1615656</v>
      </c>
    </row>
    <row r="6" spans="2:11" s="279" customFormat="1" ht="18.75" customHeight="1" x14ac:dyDescent="0.25">
      <c r="B6" s="280" t="s">
        <v>202</v>
      </c>
      <c r="C6" s="281">
        <f>C5*Faktory!$D$7</f>
        <v>39288714.780000001</v>
      </c>
      <c r="D6" s="282">
        <f>D5*Faktory!$D$7</f>
        <v>13089896.256000001</v>
      </c>
      <c r="E6" s="282">
        <f>E5*Faktory!$D$7</f>
        <v>15715485.912</v>
      </c>
      <c r="F6" s="282">
        <f>F5*Faktory!$D$7</f>
        <v>9170537.784</v>
      </c>
      <c r="G6" s="282">
        <f>G5*Faktory!$D$7</f>
        <v>23573228.868000001</v>
      </c>
      <c r="H6" s="282">
        <f>H5*Faktory!$D$7</f>
        <v>14402691.084000001</v>
      </c>
      <c r="I6" s="283">
        <f>I5*Faktory!$D$7</f>
        <v>15715485.912</v>
      </c>
      <c r="J6" s="284"/>
      <c r="K6" s="284"/>
    </row>
    <row r="7" spans="2:11" s="279" customFormat="1" ht="7.5" customHeight="1" x14ac:dyDescent="0.25">
      <c r="B7" s="280"/>
      <c r="C7" s="281"/>
      <c r="D7" s="282"/>
      <c r="E7" s="282"/>
      <c r="F7" s="282"/>
      <c r="G7" s="282"/>
      <c r="H7" s="282"/>
      <c r="I7" s="283"/>
      <c r="J7" s="284"/>
      <c r="K7" s="284"/>
    </row>
    <row r="8" spans="2:11" s="279" customFormat="1" ht="18.75" customHeight="1" x14ac:dyDescent="0.25">
      <c r="B8" s="280" t="s">
        <v>203</v>
      </c>
      <c r="C8" s="304">
        <v>0.15</v>
      </c>
      <c r="D8" s="285"/>
      <c r="E8" s="285"/>
      <c r="F8" s="285"/>
      <c r="G8" s="285"/>
      <c r="H8" s="285"/>
      <c r="I8" s="286"/>
    </row>
    <row r="9" spans="2:11" ht="7.5" customHeight="1" x14ac:dyDescent="0.25">
      <c r="B9" s="287"/>
      <c r="C9" s="281"/>
      <c r="D9" s="288"/>
      <c r="E9" s="288"/>
      <c r="F9" s="288"/>
      <c r="G9" s="288"/>
      <c r="H9" s="288"/>
      <c r="I9" s="289"/>
    </row>
    <row r="10" spans="2:11" s="295" customFormat="1" ht="22.5" customHeight="1" thickBot="1" x14ac:dyDescent="0.3">
      <c r="B10" s="290" t="s">
        <v>204</v>
      </c>
      <c r="C10" s="291">
        <f t="shared" ref="C10:I10" si="0">C6*$C$8</f>
        <v>5893307.2170000002</v>
      </c>
      <c r="D10" s="292">
        <f t="shared" si="0"/>
        <v>1963484.4384000001</v>
      </c>
      <c r="E10" s="292">
        <f t="shared" si="0"/>
        <v>2357322.8868</v>
      </c>
      <c r="F10" s="292">
        <f t="shared" si="0"/>
        <v>1375580.6676</v>
      </c>
      <c r="G10" s="292">
        <f t="shared" si="0"/>
        <v>3535984.3302000002</v>
      </c>
      <c r="H10" s="292">
        <f t="shared" si="0"/>
        <v>2160403.6625999999</v>
      </c>
      <c r="I10" s="293">
        <f t="shared" si="0"/>
        <v>2357322.8868</v>
      </c>
      <c r="J10" s="294"/>
    </row>
    <row r="11" spans="2:11" ht="15.75" thickTop="1" x14ac:dyDescent="0.25"/>
  </sheetData>
  <mergeCells count="1">
    <mergeCell ref="C2:I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0"/>
  <sheetViews>
    <sheetView zoomScale="85" zoomScaleNormal="85" workbookViewId="0">
      <selection activeCell="B33" sqref="B33"/>
    </sheetView>
  </sheetViews>
  <sheetFormatPr defaultRowHeight="15" outlineLevelCol="1" x14ac:dyDescent="0.25"/>
  <cols>
    <col min="2" max="2" width="54.140625" customWidth="1"/>
    <col min="3" max="3" width="18.85546875" customWidth="1"/>
    <col min="4" max="13" width="16" customWidth="1" outlineLevel="1"/>
    <col min="15" max="15" width="43.5703125" customWidth="1"/>
  </cols>
  <sheetData>
    <row r="1" spans="1:15" ht="21" x14ac:dyDescent="0.35">
      <c r="A1" s="156" t="s">
        <v>104</v>
      </c>
      <c r="B1" s="139"/>
      <c r="D1" s="157"/>
      <c r="E1" s="158"/>
      <c r="F1" s="158"/>
      <c r="G1" s="158"/>
      <c r="H1" s="158"/>
      <c r="I1" s="158"/>
      <c r="J1" s="158"/>
      <c r="K1" s="158"/>
      <c r="L1" s="158"/>
      <c r="M1" s="159"/>
    </row>
    <row r="2" spans="1:15" ht="15.75" x14ac:dyDescent="0.25">
      <c r="A2" s="160"/>
      <c r="B2" s="161"/>
      <c r="D2" s="162"/>
      <c r="E2" s="162"/>
      <c r="F2" s="162"/>
      <c r="G2" s="162"/>
      <c r="H2" s="162"/>
      <c r="I2" s="162"/>
      <c r="J2" s="162"/>
      <c r="K2" s="162"/>
      <c r="L2" s="162"/>
      <c r="M2" s="163"/>
    </row>
    <row r="3" spans="1:15" ht="15.75" x14ac:dyDescent="0.25">
      <c r="A3" s="181" t="s">
        <v>124</v>
      </c>
      <c r="B3" s="161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x14ac:dyDescent="0.25"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5" ht="15.75" thickBot="1" x14ac:dyDescent="0.3">
      <c r="A5" s="157"/>
      <c r="B5" s="165"/>
      <c r="C5" s="166"/>
      <c r="D5" s="415" t="s">
        <v>105</v>
      </c>
      <c r="E5" s="415"/>
      <c r="F5" s="415"/>
      <c r="G5" s="415"/>
      <c r="H5" s="415"/>
      <c r="I5" s="415"/>
      <c r="J5" s="415"/>
      <c r="K5" s="415"/>
      <c r="L5" s="415"/>
      <c r="M5" s="415"/>
    </row>
    <row r="6" spans="1:15" x14ac:dyDescent="0.25">
      <c r="A6" s="182" t="s">
        <v>106</v>
      </c>
      <c r="B6" s="183"/>
      <c r="C6" s="167" t="s">
        <v>107</v>
      </c>
      <c r="D6" s="208" t="s">
        <v>22</v>
      </c>
      <c r="E6" s="209" t="s">
        <v>23</v>
      </c>
      <c r="F6" s="209" t="s">
        <v>24</v>
      </c>
      <c r="G6" s="209" t="s">
        <v>25</v>
      </c>
      <c r="H6" s="209" t="s">
        <v>26</v>
      </c>
      <c r="I6" s="209" t="s">
        <v>27</v>
      </c>
      <c r="J6" s="209" t="s">
        <v>28</v>
      </c>
      <c r="K6" s="209" t="s">
        <v>29</v>
      </c>
      <c r="L6" s="209" t="s">
        <v>30</v>
      </c>
      <c r="M6" s="210" t="s">
        <v>31</v>
      </c>
      <c r="O6" s="330" t="s">
        <v>211</v>
      </c>
    </row>
    <row r="7" spans="1:15" ht="45" customHeight="1" x14ac:dyDescent="0.25">
      <c r="A7" s="184">
        <v>1</v>
      </c>
      <c r="B7" s="185" t="s">
        <v>108</v>
      </c>
      <c r="C7" s="168">
        <f t="shared" ref="C7:C12" si="0">SUM(D7:M7)</f>
        <v>3164000.0000000005</v>
      </c>
      <c r="D7" s="211">
        <f>'TCO - SW'!$E5+'TCO - SW'!$E15</f>
        <v>0</v>
      </c>
      <c r="E7" s="169">
        <f>'TCO - SW'!$E6+'TCO - SW'!$E16</f>
        <v>0</v>
      </c>
      <c r="F7" s="169">
        <f>'TCO - SW'!$E7+'TCO - SW'!$E17</f>
        <v>189839.99999999997</v>
      </c>
      <c r="G7" s="169">
        <f>'TCO - SW'!$E8+'TCO - SW'!$E18</f>
        <v>569520</v>
      </c>
      <c r="H7" s="169">
        <f>'TCO - SW'!$E9+'TCO - SW'!$E19</f>
        <v>696080</v>
      </c>
      <c r="I7" s="169">
        <f>'TCO - SW'!$E10+'TCO - SW'!$E20</f>
        <v>822639.99999999988</v>
      </c>
      <c r="J7" s="169">
        <f>'TCO - SW'!$E11+'TCO - SW'!$E21</f>
        <v>885920.00000000035</v>
      </c>
      <c r="K7" s="169">
        <f>'TCO - SW'!$E12+'TCO - SW'!$E22</f>
        <v>0</v>
      </c>
      <c r="L7" s="169">
        <f>'TCO - SW'!$E13+'TCO - SW'!$E23</f>
        <v>0</v>
      </c>
      <c r="M7" s="212">
        <f>'TCO - SW'!$E14+'TCO - SW'!$E24</f>
        <v>0</v>
      </c>
      <c r="O7" s="417" t="s">
        <v>213</v>
      </c>
    </row>
    <row r="8" spans="1:15" x14ac:dyDescent="0.25">
      <c r="A8" s="184"/>
      <c r="B8" s="185" t="s">
        <v>109</v>
      </c>
      <c r="C8" s="168">
        <f t="shared" si="0"/>
        <v>51131381.177565217</v>
      </c>
      <c r="D8" s="211">
        <f>'TCO - SW'!$E58+'TCO - SW'!$E68</f>
        <v>6899533.9994613295</v>
      </c>
      <c r="E8" s="169">
        <f>'TCO - SW'!$E59+'TCO - SW'!$E69</f>
        <v>6899533.9994613295</v>
      </c>
      <c r="F8" s="169">
        <f>'TCO - SW'!$E60+'TCO - SW'!$E70</f>
        <v>6703943.2094936511</v>
      </c>
      <c r="G8" s="169">
        <f>'TCO - SW'!$E61+'TCO - SW'!$E71</f>
        <v>6117170.8395906109</v>
      </c>
      <c r="H8" s="169">
        <f>'TCO - SW'!$E62+'TCO - SW'!$E72</f>
        <v>5400004.6097091176</v>
      </c>
      <c r="I8" s="169">
        <f>'TCO - SW'!$E63+'TCO - SW'!$E73</f>
        <v>4552444.5198491737</v>
      </c>
      <c r="J8" s="169">
        <f>'TCO - SW'!$E64+'TCO - SW'!$E74</f>
        <v>3639687.5000000019</v>
      </c>
      <c r="K8" s="169">
        <f>'TCO - SW'!$E65+'TCO - SW'!$E75</f>
        <v>3639687.5000000019</v>
      </c>
      <c r="L8" s="169">
        <f>'TCO - SW'!$E66+'TCO - SW'!$E76</f>
        <v>3639687.5000000019</v>
      </c>
      <c r="M8" s="212">
        <f>'TCO - SW'!$E67+'TCO - SW'!$E77</f>
        <v>3639687.5000000019</v>
      </c>
      <c r="O8" s="417"/>
    </row>
    <row r="9" spans="1:15" x14ac:dyDescent="0.25">
      <c r="A9" s="184"/>
      <c r="B9" s="185" t="s">
        <v>110</v>
      </c>
      <c r="C9" s="168">
        <f t="shared" si="0"/>
        <v>54520884.747550026</v>
      </c>
      <c r="D9" s="211">
        <f>'TCO - SW'!$E26+'TCO - SW'!$E36+'TCO - SW'!$E46</f>
        <v>5388037.6936048903</v>
      </c>
      <c r="E9" s="169">
        <f>'TCO - SW'!$E27+'TCO - SW'!$E37+'TCO - SW'!$E47</f>
        <v>13680878.854319604</v>
      </c>
      <c r="F9" s="169">
        <f>'TCO - SW'!$E28+'TCO - SW'!$E38+'TCO - SW'!$E48</f>
        <v>10415347.125091974</v>
      </c>
      <c r="G9" s="169">
        <f>'TCO - SW'!$E29+'TCO - SW'!$E39+'TCO - SW'!$E49</f>
        <v>7077554.5231409334</v>
      </c>
      <c r="H9" s="169">
        <f>'TCO - SW'!$E30+'TCO - SW'!$E40+'TCO - SW'!$E50</f>
        <v>6668077.1601506025</v>
      </c>
      <c r="I9" s="169">
        <f>'TCO - SW'!$E31+'TCO - SW'!$E41+'TCO - SW'!$E51</f>
        <v>7427165.0781029733</v>
      </c>
      <c r="J9" s="169">
        <f>'TCO - SW'!$E32+'TCO - SW'!$E42+'TCO - SW'!$E52</f>
        <v>3863824.3131390442</v>
      </c>
      <c r="K9" s="169">
        <f>'TCO - SW'!$E33+'TCO - SW'!$E43+'TCO - SW'!$E53</f>
        <v>0</v>
      </c>
      <c r="L9" s="169">
        <f>'TCO - SW'!$E34+'TCO - SW'!$E44+'TCO - SW'!$E54</f>
        <v>0</v>
      </c>
      <c r="M9" s="212">
        <f>'TCO - SW'!$E35+'TCO - SW'!$E45+'TCO - SW'!$E55</f>
        <v>0</v>
      </c>
      <c r="O9" s="417"/>
    </row>
    <row r="10" spans="1:15" x14ac:dyDescent="0.25">
      <c r="A10" s="184"/>
      <c r="B10" s="185" t="s">
        <v>111</v>
      </c>
      <c r="C10" s="168">
        <f t="shared" si="0"/>
        <v>61600546.360341832</v>
      </c>
      <c r="D10" s="211">
        <f>'TCO - SW'!$E79+'TCO - SW'!$E89+'TCO - SW'!$E99+'TCO - SW'!$E109+'TCO - SW'!$E119</f>
        <v>5172548.3673322592</v>
      </c>
      <c r="E10" s="169">
        <f>'TCO - SW'!$E80+'TCO - SW'!$E90+'TCO - SW'!$E100+'TCO - SW'!$E110+'TCO - SW'!$E120</f>
        <v>5172548.3673322592</v>
      </c>
      <c r="F10" s="169">
        <f>'TCO - SW'!$E81+'TCO - SW'!$E91+'TCO - SW'!$E101+'TCO - SW'!$E111+'TCO - SW'!$E121</f>
        <v>5353632.9952923236</v>
      </c>
      <c r="G10" s="169">
        <f>'TCO - SW'!$E82+'TCO - SW'!$E92+'TCO - SW'!$E102+'TCO - SW'!$E112+'TCO - SW'!$E122</f>
        <v>5807636.879172517</v>
      </c>
      <c r="H10" s="169">
        <f>'TCO - SW'!$E83+'TCO - SW'!$E93+'TCO - SW'!$E103+'TCO - SW'!$E113+'TCO - SW'!$E123</f>
        <v>6203863.8483594218</v>
      </c>
      <c r="I10" s="169">
        <f>'TCO - SW'!$E84+'TCO - SW'!$E94+'TCO - SW'!$E104+'TCO - SW'!$E114+'TCO - SW'!$E124</f>
        <v>6661313.9028530354</v>
      </c>
      <c r="J10" s="169">
        <f>'TCO - SW'!$E85+'TCO - SW'!$E95+'TCO - SW'!$E105+'TCO - SW'!$E115+'TCO - SW'!$E125</f>
        <v>7119625.5000000047</v>
      </c>
      <c r="K10" s="169">
        <f>'TCO - SW'!$E86+'TCO - SW'!$E96+'TCO - SW'!$E106+'TCO - SW'!$E116+'TCO - SW'!$E126</f>
        <v>6703125.5000000047</v>
      </c>
      <c r="L10" s="169">
        <f>'TCO - SW'!$E87+'TCO - SW'!$E97+'TCO - SW'!$E107+'TCO - SW'!$E117+'TCO - SW'!$E127</f>
        <v>6703125.5</v>
      </c>
      <c r="M10" s="212">
        <f>'TCO - SW'!$E88+'TCO - SW'!$E98+'TCO - SW'!$E108+'TCO - SW'!$E118+'TCO - SW'!$E128</f>
        <v>6703125.5</v>
      </c>
      <c r="O10" s="417"/>
    </row>
    <row r="11" spans="1:15" x14ac:dyDescent="0.25">
      <c r="A11" s="184">
        <v>2</v>
      </c>
      <c r="B11" s="185" t="s">
        <v>112</v>
      </c>
      <c r="C11" s="168">
        <f t="shared" si="0"/>
        <v>0</v>
      </c>
      <c r="D11" s="211">
        <f>'TCO - HW'!$E4+'TCO - HW'!$E14+'TCO - HW'!$E24</f>
        <v>0</v>
      </c>
      <c r="E11" s="169">
        <f>'TCO - HW'!$E5+'TCO - HW'!$E15+'TCO - HW'!$E25</f>
        <v>0</v>
      </c>
      <c r="F11" s="169">
        <f>'TCO - HW'!$E6+'TCO - HW'!$E16+'TCO - HW'!$E26</f>
        <v>0</v>
      </c>
      <c r="G11" s="169">
        <f>'TCO - HW'!$E7+'TCO - HW'!$E17+'TCO - HW'!$E27</f>
        <v>0</v>
      </c>
      <c r="H11" s="169">
        <f>'TCO - HW'!$E8+'TCO - HW'!$E18+'TCO - HW'!$E28</f>
        <v>0</v>
      </c>
      <c r="I11" s="169">
        <f>'TCO - HW'!$E9+'TCO - HW'!$E19+'TCO - HW'!$E29</f>
        <v>0</v>
      </c>
      <c r="J11" s="169">
        <f>'TCO - HW'!$E10+'TCO - HW'!$E20+'TCO - HW'!$E30</f>
        <v>0</v>
      </c>
      <c r="K11" s="169">
        <f>'TCO - HW'!$E11+'TCO - HW'!$E21+'TCO - HW'!$E31</f>
        <v>0</v>
      </c>
      <c r="L11" s="169">
        <f>'TCO - HW'!$E12+'TCO - HW'!$E22+'TCO - HW'!$E32</f>
        <v>0</v>
      </c>
      <c r="M11" s="212">
        <f>'TCO - HW'!$E13+'TCO - HW'!$E23+'TCO - HW'!$E33</f>
        <v>0</v>
      </c>
      <c r="O11" s="417"/>
    </row>
    <row r="12" spans="1:15" ht="15.75" thickBot="1" x14ac:dyDescent="0.3">
      <c r="A12" s="184"/>
      <c r="B12" s="186" t="s">
        <v>113</v>
      </c>
      <c r="C12" s="170">
        <f t="shared" si="0"/>
        <v>9617295.5616313573</v>
      </c>
      <c r="D12" s="213">
        <f>'TCO - HW'!$E35+'TCO - HW'!$E45+'TCO - HW'!$E55+'TCO - HW'!$E65+'TCO - HW'!$E75</f>
        <v>2318429.955518215</v>
      </c>
      <c r="E12" s="214">
        <f>'TCO - HW'!$E36+'TCO - HW'!$E46+'TCO - HW'!$E56+'TCO - HW'!$E66+'TCO - HW'!$E76</f>
        <v>2318429.955518215</v>
      </c>
      <c r="F12" s="214">
        <f>'TCO - HW'!$E37+'TCO - HW'!$E47+'TCO - HW'!$E57+'TCO - HW'!$E67+'TCO - HW'!$E77</f>
        <v>2179324.1581871221</v>
      </c>
      <c r="G12" s="214">
        <f>'TCO - HW'!$E38+'TCO - HW'!$E48+'TCO - HW'!$E58+'TCO - HW'!$E68+'TCO - HW'!$E78</f>
        <v>1656286.3602222127</v>
      </c>
      <c r="H12" s="214">
        <f>'TCO - HW'!$E39+'TCO - HW'!$E49+'TCO - HW'!$E59+'TCO - HW'!$E69+'TCO - HW'!$E79</f>
        <v>894394.63451999496</v>
      </c>
      <c r="I12" s="214">
        <f>'TCO - HW'!$E40+'TCO - HW'!$E50+'TCO - HW'!$E60+'TCO - HW'!$E70+'TCO - HW'!$E80</f>
        <v>250430.49766559861</v>
      </c>
      <c r="J12" s="214">
        <f>'TCO - HW'!$E41+'TCO - HW'!$E51+'TCO - HW'!$E61+'TCO - HW'!$E71+'TCO - HW'!$E81</f>
        <v>0</v>
      </c>
      <c r="K12" s="214">
        <f>'TCO - HW'!$E42+'TCO - HW'!$E52+'TCO - HW'!$E62+'TCO - HW'!$E72+'TCO - HW'!$E82</f>
        <v>0</v>
      </c>
      <c r="L12" s="214">
        <f>'TCO - HW'!$E43+'TCO - HW'!$E53+'TCO - HW'!$E63+'TCO - HW'!$E73+'TCO - HW'!$E83</f>
        <v>0</v>
      </c>
      <c r="M12" s="215">
        <f>'TCO - HW'!$E44+'TCO - HW'!$E54+'TCO - HW'!$E64+'TCO - HW'!$E74+'TCO - HW'!$E84</f>
        <v>0</v>
      </c>
      <c r="O12" s="417"/>
    </row>
    <row r="13" spans="1:15" ht="15.75" thickBot="1" x14ac:dyDescent="0.3">
      <c r="A13" s="171"/>
      <c r="B13" s="172" t="s">
        <v>114</v>
      </c>
      <c r="C13" s="173">
        <f>SUM(C7:C12)</f>
        <v>180034107.84708843</v>
      </c>
      <c r="D13" s="174">
        <f>SUM(D7:D12)</f>
        <v>19778550.015916698</v>
      </c>
      <c r="E13" s="175">
        <f t="shared" ref="E13:M13" si="1">SUM(E7:E12)</f>
        <v>28071391.176631406</v>
      </c>
      <c r="F13" s="175">
        <f t="shared" si="1"/>
        <v>24842087.488065071</v>
      </c>
      <c r="G13" s="175">
        <f t="shared" si="1"/>
        <v>21228168.602126274</v>
      </c>
      <c r="H13" s="175">
        <f t="shared" si="1"/>
        <v>19862420.252739135</v>
      </c>
      <c r="I13" s="175">
        <f t="shared" si="1"/>
        <v>19713993.99847078</v>
      </c>
      <c r="J13" s="175">
        <f t="shared" si="1"/>
        <v>15509057.313139051</v>
      </c>
      <c r="K13" s="175">
        <f t="shared" si="1"/>
        <v>10342813.000000007</v>
      </c>
      <c r="L13" s="176">
        <f t="shared" si="1"/>
        <v>10342813.000000002</v>
      </c>
      <c r="M13" s="177">
        <f t="shared" si="1"/>
        <v>10342813.000000002</v>
      </c>
    </row>
    <row r="14" spans="1:15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</row>
    <row r="15" spans="1:15" x14ac:dyDescent="0.25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</row>
    <row r="16" spans="1:15" ht="33.75" customHeight="1" x14ac:dyDescent="0.25">
      <c r="A16" s="416" t="s">
        <v>125</v>
      </c>
      <c r="B16" s="416"/>
      <c r="C16" s="416"/>
      <c r="D16" s="178"/>
      <c r="E16" s="162"/>
      <c r="F16" s="162"/>
      <c r="G16" s="162"/>
      <c r="H16" s="162"/>
      <c r="I16" s="162"/>
      <c r="J16" s="162"/>
      <c r="K16" s="162"/>
      <c r="L16" s="162"/>
      <c r="M16" s="163"/>
    </row>
    <row r="17" spans="1:13" x14ac:dyDescent="0.25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</row>
    <row r="18" spans="1:13" ht="15.75" thickBot="1" x14ac:dyDescent="0.3">
      <c r="A18" s="157"/>
      <c r="B18" s="165"/>
      <c r="C18" s="166"/>
      <c r="D18" s="415" t="s">
        <v>105</v>
      </c>
      <c r="E18" s="415"/>
      <c r="F18" s="415"/>
      <c r="G18" s="415"/>
      <c r="H18" s="415"/>
      <c r="I18" s="415"/>
      <c r="J18" s="415"/>
      <c r="K18" s="415"/>
      <c r="L18" s="415"/>
      <c r="M18" s="415"/>
    </row>
    <row r="19" spans="1:13" x14ac:dyDescent="0.25">
      <c r="A19" s="182" t="s">
        <v>106</v>
      </c>
      <c r="B19" s="183"/>
      <c r="C19" s="167" t="s">
        <v>107</v>
      </c>
      <c r="D19" s="208" t="s">
        <v>22</v>
      </c>
      <c r="E19" s="209" t="s">
        <v>23</v>
      </c>
      <c r="F19" s="209" t="s">
        <v>24</v>
      </c>
      <c r="G19" s="209" t="s">
        <v>25</v>
      </c>
      <c r="H19" s="209" t="s">
        <v>26</v>
      </c>
      <c r="I19" s="209" t="s">
        <v>27</v>
      </c>
      <c r="J19" s="209" t="s">
        <v>28</v>
      </c>
      <c r="K19" s="209" t="s">
        <v>29</v>
      </c>
      <c r="L19" s="209" t="s">
        <v>30</v>
      </c>
      <c r="M19" s="210" t="s">
        <v>31</v>
      </c>
    </row>
    <row r="20" spans="1:13" ht="15" customHeight="1" x14ac:dyDescent="0.25">
      <c r="A20" s="187">
        <v>1</v>
      </c>
      <c r="B20" s="188" t="s">
        <v>115</v>
      </c>
      <c r="C20" s="168">
        <f>SUM(D20:M20)</f>
        <v>111449383.66793588</v>
      </c>
      <c r="D20" s="266">
        <f>'TCO - SW'!F58+'TCO - SW'!F79</f>
        <v>11144938.366793588</v>
      </c>
      <c r="E20" s="266">
        <f t="shared" ref="E20:M20" si="2">D20</f>
        <v>11144938.366793588</v>
      </c>
      <c r="F20" s="266">
        <f t="shared" si="2"/>
        <v>11144938.366793588</v>
      </c>
      <c r="G20" s="266">
        <f t="shared" si="2"/>
        <v>11144938.366793588</v>
      </c>
      <c r="H20" s="266">
        <f t="shared" si="2"/>
        <v>11144938.366793588</v>
      </c>
      <c r="I20" s="266">
        <f t="shared" si="2"/>
        <v>11144938.366793588</v>
      </c>
      <c r="J20" s="266">
        <f t="shared" si="2"/>
        <v>11144938.366793588</v>
      </c>
      <c r="K20" s="266">
        <f t="shared" si="2"/>
        <v>11144938.366793588</v>
      </c>
      <c r="L20" s="266">
        <f t="shared" si="2"/>
        <v>11144938.366793588</v>
      </c>
      <c r="M20" s="266">
        <f t="shared" si="2"/>
        <v>11144938.366793588</v>
      </c>
    </row>
    <row r="21" spans="1:13" ht="15" customHeight="1" x14ac:dyDescent="0.25">
      <c r="A21" s="187">
        <v>2</v>
      </c>
      <c r="B21" s="188" t="s">
        <v>116</v>
      </c>
      <c r="C21" s="168">
        <f>SUM(D21:M21)</f>
        <v>9617295.5616313573</v>
      </c>
      <c r="D21" s="216">
        <v>2318429.955518215</v>
      </c>
      <c r="E21" s="217">
        <v>2318429.955518215</v>
      </c>
      <c r="F21" s="217">
        <v>2179324.1581871221</v>
      </c>
      <c r="G21" s="217">
        <v>1656286.3602222127</v>
      </c>
      <c r="H21" s="217">
        <v>894394.63451999496</v>
      </c>
      <c r="I21" s="217">
        <v>250430.49766559861</v>
      </c>
      <c r="J21" s="217">
        <v>0</v>
      </c>
      <c r="K21" s="217">
        <v>0</v>
      </c>
      <c r="L21" s="217">
        <v>0</v>
      </c>
      <c r="M21" s="218">
        <v>0</v>
      </c>
    </row>
    <row r="22" spans="1:13" ht="15" customHeight="1" x14ac:dyDescent="0.25">
      <c r="A22" s="187">
        <v>3</v>
      </c>
      <c r="B22" s="187" t="s">
        <v>117</v>
      </c>
      <c r="C22" s="168">
        <f>SUM(D22:M22)</f>
        <v>9271440</v>
      </c>
      <c r="D22" s="216">
        <v>927144</v>
      </c>
      <c r="E22" s="217">
        <v>927144</v>
      </c>
      <c r="F22" s="217">
        <v>927144</v>
      </c>
      <c r="G22" s="217">
        <v>927144</v>
      </c>
      <c r="H22" s="217">
        <v>927144</v>
      </c>
      <c r="I22" s="217">
        <v>927144</v>
      </c>
      <c r="J22" s="217">
        <v>927144</v>
      </c>
      <c r="K22" s="217">
        <v>927144</v>
      </c>
      <c r="L22" s="217">
        <v>927144</v>
      </c>
      <c r="M22" s="218">
        <v>927144</v>
      </c>
    </row>
    <row r="23" spans="1:13" ht="15" customHeight="1" thickBot="1" x14ac:dyDescent="0.3">
      <c r="A23" s="187">
        <v>4</v>
      </c>
      <c r="B23" s="189" t="s">
        <v>118</v>
      </c>
      <c r="C23" s="170">
        <f>SUM(D23:M23)</f>
        <v>0</v>
      </c>
      <c r="D23" s="219"/>
      <c r="E23" s="220"/>
      <c r="F23" s="220"/>
      <c r="G23" s="220"/>
      <c r="H23" s="220"/>
      <c r="I23" s="220"/>
      <c r="J23" s="220"/>
      <c r="K23" s="220"/>
      <c r="L23" s="220"/>
      <c r="M23" s="221"/>
    </row>
    <row r="24" spans="1:13" ht="15.75" thickBot="1" x14ac:dyDescent="0.3">
      <c r="A24" s="171"/>
      <c r="B24" s="172" t="s">
        <v>119</v>
      </c>
      <c r="C24" s="173">
        <f>SUM(C20:C23)</f>
        <v>130338119.22956723</v>
      </c>
      <c r="D24" s="174">
        <f>SUM(D20:D23)</f>
        <v>14390512.322311804</v>
      </c>
      <c r="E24" s="175">
        <f t="shared" ref="E24:M24" si="3">SUM(E20:E23)</f>
        <v>14390512.322311804</v>
      </c>
      <c r="F24" s="175">
        <f t="shared" si="3"/>
        <v>14251406.524980709</v>
      </c>
      <c r="G24" s="175">
        <f t="shared" si="3"/>
        <v>13728368.727015801</v>
      </c>
      <c r="H24" s="175">
        <f t="shared" si="3"/>
        <v>12966477.001313582</v>
      </c>
      <c r="I24" s="175">
        <f t="shared" si="3"/>
        <v>12322512.864459187</v>
      </c>
      <c r="J24" s="175">
        <f t="shared" si="3"/>
        <v>12072082.366793588</v>
      </c>
      <c r="K24" s="175">
        <f t="shared" si="3"/>
        <v>12072082.366793588</v>
      </c>
      <c r="L24" s="176">
        <f t="shared" si="3"/>
        <v>12072082.366793588</v>
      </c>
      <c r="M24" s="177">
        <f t="shared" si="3"/>
        <v>12072082.366793588</v>
      </c>
    </row>
    <row r="25" spans="1:13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</row>
    <row r="26" spans="1:13" x14ac:dyDescent="0.25">
      <c r="A26" s="190" t="s">
        <v>120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</row>
    <row r="27" spans="1:13" x14ac:dyDescent="0.25">
      <c r="A27" t="s">
        <v>121</v>
      </c>
      <c r="B27" t="s">
        <v>128</v>
      </c>
    </row>
    <row r="28" spans="1:13" x14ac:dyDescent="0.25">
      <c r="A28" t="s">
        <v>68</v>
      </c>
      <c r="B28" t="s">
        <v>122</v>
      </c>
    </row>
    <row r="30" spans="1:13" x14ac:dyDescent="0.25">
      <c r="D30" s="296"/>
    </row>
  </sheetData>
  <mergeCells count="4">
    <mergeCell ref="D5:M5"/>
    <mergeCell ref="A16:C16"/>
    <mergeCell ref="D18:M18"/>
    <mergeCell ref="O7:O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29"/>
  <sheetViews>
    <sheetView zoomScale="80" zoomScaleNormal="80" workbookViewId="0">
      <selection activeCell="J36" sqref="J36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6" width="21.5703125" customWidth="1"/>
    <col min="7" max="8" width="15.28515625" customWidth="1"/>
    <col min="9" max="11" width="19.42578125" customWidth="1" outlineLevel="1"/>
    <col min="12" max="37" width="19.42578125" customWidth="1"/>
    <col min="38" max="38" width="10.7109375" bestFit="1" customWidth="1"/>
    <col min="39" max="39" width="10.28515625" bestFit="1" customWidth="1"/>
  </cols>
  <sheetData>
    <row r="1" spans="1:39" ht="57.75" customHeight="1" thickBot="1" x14ac:dyDescent="0.4">
      <c r="A1" s="422" t="s">
        <v>87</v>
      </c>
      <c r="B1" s="422"/>
      <c r="C1" s="422"/>
      <c r="D1" s="423"/>
      <c r="E1" s="140" t="s">
        <v>32</v>
      </c>
      <c r="F1" s="301" t="s">
        <v>208</v>
      </c>
      <c r="G1" s="301" t="s">
        <v>209</v>
      </c>
      <c r="H1" s="301" t="s">
        <v>210</v>
      </c>
      <c r="I1" s="141" t="s">
        <v>88</v>
      </c>
      <c r="J1" s="141" t="s">
        <v>89</v>
      </c>
      <c r="K1" s="141" t="s">
        <v>134</v>
      </c>
      <c r="L1" s="141" t="s">
        <v>135</v>
      </c>
      <c r="M1" s="141" t="s">
        <v>136</v>
      </c>
      <c r="N1" s="141" t="s">
        <v>137</v>
      </c>
      <c r="O1" s="141" t="s">
        <v>138</v>
      </c>
      <c r="P1" s="141" t="s">
        <v>139</v>
      </c>
      <c r="Q1" s="141" t="s">
        <v>140</v>
      </c>
      <c r="R1" s="141" t="s">
        <v>141</v>
      </c>
      <c r="S1" s="141" t="s">
        <v>142</v>
      </c>
      <c r="T1" s="141" t="s">
        <v>143</v>
      </c>
      <c r="U1" s="141" t="s">
        <v>144</v>
      </c>
      <c r="V1" s="141" t="s">
        <v>145</v>
      </c>
      <c r="W1" s="141" t="s">
        <v>146</v>
      </c>
      <c r="X1" s="141" t="s">
        <v>147</v>
      </c>
      <c r="Y1" s="141" t="s">
        <v>148</v>
      </c>
      <c r="Z1" s="141" t="s">
        <v>149</v>
      </c>
      <c r="AA1" s="141" t="s">
        <v>150</v>
      </c>
      <c r="AB1" s="141" t="s">
        <v>151</v>
      </c>
      <c r="AC1" s="141" t="s">
        <v>152</v>
      </c>
      <c r="AD1" s="141" t="s">
        <v>153</v>
      </c>
      <c r="AE1" s="141" t="s">
        <v>154</v>
      </c>
      <c r="AF1" s="141" t="s">
        <v>155</v>
      </c>
      <c r="AG1" s="141" t="s">
        <v>156</v>
      </c>
      <c r="AH1" s="141" t="s">
        <v>157</v>
      </c>
      <c r="AI1" s="141" t="s">
        <v>158</v>
      </c>
      <c r="AJ1" s="141" t="s">
        <v>159</v>
      </c>
      <c r="AK1" s="141" t="s">
        <v>160</v>
      </c>
    </row>
    <row r="2" spans="1:39" ht="39" thickBot="1" x14ac:dyDescent="0.3">
      <c r="A2" s="84" t="s">
        <v>0</v>
      </c>
      <c r="B2" s="142" t="s">
        <v>73</v>
      </c>
      <c r="C2" s="142" t="s">
        <v>74</v>
      </c>
      <c r="D2" s="227" t="s">
        <v>18</v>
      </c>
      <c r="E2" s="228"/>
      <c r="F2" s="229"/>
      <c r="G2" s="229"/>
      <c r="H2" s="229"/>
      <c r="I2" s="229" t="s">
        <v>161</v>
      </c>
      <c r="J2" s="229" t="s">
        <v>162</v>
      </c>
      <c r="K2" s="229" t="s">
        <v>163</v>
      </c>
      <c r="L2" s="229" t="s">
        <v>164</v>
      </c>
      <c r="M2" s="229" t="s">
        <v>165</v>
      </c>
      <c r="N2" s="229" t="s">
        <v>166</v>
      </c>
      <c r="O2" s="229" t="s">
        <v>167</v>
      </c>
      <c r="P2" s="229" t="s">
        <v>168</v>
      </c>
      <c r="Q2" s="229" t="s">
        <v>169</v>
      </c>
      <c r="R2" s="229" t="s">
        <v>170</v>
      </c>
      <c r="S2" s="229" t="s">
        <v>171</v>
      </c>
      <c r="T2" s="229" t="s">
        <v>172</v>
      </c>
      <c r="U2" s="229" t="s">
        <v>173</v>
      </c>
      <c r="V2" s="229" t="s">
        <v>174</v>
      </c>
      <c r="W2" s="229" t="s">
        <v>175</v>
      </c>
      <c r="X2" s="229" t="s">
        <v>176</v>
      </c>
      <c r="Y2" s="229" t="s">
        <v>177</v>
      </c>
      <c r="Z2" s="229" t="s">
        <v>178</v>
      </c>
      <c r="AA2" s="229" t="s">
        <v>179</v>
      </c>
      <c r="AB2" s="229" t="s">
        <v>180</v>
      </c>
      <c r="AC2" s="229" t="s">
        <v>181</v>
      </c>
      <c r="AD2" s="229" t="s">
        <v>182</v>
      </c>
      <c r="AE2" s="229" t="s">
        <v>183</v>
      </c>
      <c r="AF2" s="229" t="s">
        <v>184</v>
      </c>
      <c r="AG2" s="229" t="s">
        <v>185</v>
      </c>
      <c r="AH2" s="229" t="s">
        <v>186</v>
      </c>
      <c r="AI2" s="229" t="s">
        <v>187</v>
      </c>
      <c r="AJ2" s="229" t="s">
        <v>188</v>
      </c>
      <c r="AK2" s="229" t="s">
        <v>189</v>
      </c>
    </row>
    <row r="3" spans="1:39" ht="15.75" thickBot="1" x14ac:dyDescent="0.3">
      <c r="A3" s="424" t="s">
        <v>127</v>
      </c>
      <c r="B3" s="425"/>
      <c r="C3" s="425"/>
      <c r="D3" s="154"/>
      <c r="E3" s="230">
        <f>E4+E25</f>
        <v>57684884.747550018</v>
      </c>
      <c r="F3" s="231">
        <f>F4+F25</f>
        <v>0</v>
      </c>
      <c r="G3" s="231">
        <f>G4+G25</f>
        <v>4499884.7475499995</v>
      </c>
      <c r="H3" s="231">
        <f>H4+H25</f>
        <v>5000000</v>
      </c>
      <c r="I3" s="231">
        <f>I4+I25</f>
        <v>1646716.8683142574</v>
      </c>
      <c r="J3" s="231">
        <f t="shared" ref="J3:AK3" si="0">J4+J25</f>
        <v>2032690.3514506072</v>
      </c>
      <c r="K3" s="231">
        <f t="shared" si="0"/>
        <v>357711.0464463582</v>
      </c>
      <c r="L3" s="231">
        <f t="shared" si="0"/>
        <v>1100527.9658686828</v>
      </c>
      <c r="M3" s="231">
        <f t="shared" si="0"/>
        <v>951236.33628759603</v>
      </c>
      <c r="N3" s="231">
        <f t="shared" si="0"/>
        <v>1267064.0890704587</v>
      </c>
      <c r="O3" s="231">
        <f t="shared" si="0"/>
        <v>783738.39744486602</v>
      </c>
      <c r="P3" s="231">
        <f t="shared" si="0"/>
        <v>1101288.9822253925</v>
      </c>
      <c r="Q3" s="231">
        <f t="shared" si="0"/>
        <v>2549749.186190045</v>
      </c>
      <c r="R3" s="231">
        <f t="shared" si="0"/>
        <v>721108.72945672425</v>
      </c>
      <c r="S3" s="231">
        <f t="shared" si="0"/>
        <v>3911944.3137278454</v>
      </c>
      <c r="T3" s="231">
        <f t="shared" si="0"/>
        <v>1529468.3142527104</v>
      </c>
      <c r="U3" s="231">
        <f t="shared" si="0"/>
        <v>1409306.7419498807</v>
      </c>
      <c r="V3" s="231">
        <f t="shared" si="0"/>
        <v>2289763.259699685</v>
      </c>
      <c r="W3" s="231">
        <f t="shared" si="0"/>
        <v>2722344.8887062278</v>
      </c>
      <c r="X3" s="231">
        <f t="shared" si="0"/>
        <v>2639324.1868800353</v>
      </c>
      <c r="Y3" s="231">
        <f t="shared" si="0"/>
        <v>1468295.1501712699</v>
      </c>
      <c r="Z3" s="231">
        <f t="shared" si="0"/>
        <v>3070813.3910310888</v>
      </c>
      <c r="AA3" s="231">
        <f t="shared" si="0"/>
        <v>1344666.474148954</v>
      </c>
      <c r="AB3" s="231">
        <f t="shared" si="0"/>
        <v>1812394.1616317893</v>
      </c>
      <c r="AC3" s="231">
        <f t="shared" si="0"/>
        <v>1774160.9497227108</v>
      </c>
      <c r="AD3" s="231">
        <f t="shared" si="0"/>
        <v>2648063.1894644788</v>
      </c>
      <c r="AE3" s="231">
        <f t="shared" si="0"/>
        <v>548279.48410870065</v>
      </c>
      <c r="AF3" s="231">
        <f t="shared" si="0"/>
        <v>992836.80495175347</v>
      </c>
      <c r="AG3" s="231">
        <f t="shared" si="0"/>
        <v>1448632.3474308073</v>
      </c>
      <c r="AH3" s="231">
        <f t="shared" si="0"/>
        <v>681783.12397579837</v>
      </c>
      <c r="AI3" s="231">
        <f t="shared" si="0"/>
        <v>1457371.3708710123</v>
      </c>
      <c r="AJ3" s="231">
        <f t="shared" si="0"/>
        <v>1770693.8355753433</v>
      </c>
      <c r="AK3" s="231">
        <f t="shared" si="0"/>
        <v>2153026.0589449401</v>
      </c>
    </row>
    <row r="4" spans="1:39" ht="15.75" outlineLevel="1" thickBot="1" x14ac:dyDescent="0.3">
      <c r="A4" s="33" t="s">
        <v>90</v>
      </c>
      <c r="B4" s="33"/>
      <c r="C4" s="33"/>
      <c r="D4" s="45"/>
      <c r="E4" s="232">
        <f>SUM(E5:E24)</f>
        <v>3164000.0000000005</v>
      </c>
      <c r="F4" s="233">
        <f>SUM(F5:F24)</f>
        <v>0</v>
      </c>
      <c r="G4" s="233">
        <f>SUM(G5:G24)</f>
        <v>0</v>
      </c>
      <c r="H4" s="233">
        <f>SUM(H5:H24)</f>
        <v>0</v>
      </c>
      <c r="I4" s="233">
        <f>SUM(I5:I24)</f>
        <v>108129.33841125475</v>
      </c>
      <c r="J4" s="233">
        <f t="shared" ref="J4:AK4" si="1">SUM(J5:J24)</f>
        <v>133473.74228473011</v>
      </c>
      <c r="K4" s="233">
        <f t="shared" si="1"/>
        <v>23488.590867620143</v>
      </c>
      <c r="L4" s="233">
        <f t="shared" si="1"/>
        <v>72264.615212379547</v>
      </c>
      <c r="M4" s="233">
        <f t="shared" si="1"/>
        <v>62461.591117857279</v>
      </c>
      <c r="N4" s="233">
        <f t="shared" si="1"/>
        <v>83199.974635652819</v>
      </c>
      <c r="O4" s="233">
        <f t="shared" si="1"/>
        <v>51463.075428360593</v>
      </c>
      <c r="P4" s="233">
        <f t="shared" si="1"/>
        <v>72314.58627708086</v>
      </c>
      <c r="Q4" s="233">
        <f t="shared" si="1"/>
        <v>167425.68071194974</v>
      </c>
      <c r="R4" s="233">
        <f t="shared" si="1"/>
        <v>47350.586697127219</v>
      </c>
      <c r="S4" s="233">
        <f t="shared" si="1"/>
        <v>256872.30068766</v>
      </c>
      <c r="T4" s="233">
        <f t="shared" si="1"/>
        <v>100430.37763402669</v>
      </c>
      <c r="U4" s="233">
        <f t="shared" si="1"/>
        <v>92540.137626427779</v>
      </c>
      <c r="V4" s="233">
        <f t="shared" si="1"/>
        <v>150354.07188315448</v>
      </c>
      <c r="W4" s="233">
        <f t="shared" si="1"/>
        <v>178758.93385631422</v>
      </c>
      <c r="X4" s="233">
        <f t="shared" si="1"/>
        <v>173307.49667507375</v>
      </c>
      <c r="Y4" s="233">
        <f t="shared" si="1"/>
        <v>96413.528175612693</v>
      </c>
      <c r="Z4" s="233">
        <f t="shared" si="1"/>
        <v>201640.62611232448</v>
      </c>
      <c r="AA4" s="233">
        <f t="shared" si="1"/>
        <v>88295.625696944844</v>
      </c>
      <c r="AB4" s="233">
        <f t="shared" si="1"/>
        <v>119008.30398262903</v>
      </c>
      <c r="AC4" s="233">
        <f t="shared" si="1"/>
        <v>116497.77409821842</v>
      </c>
      <c r="AD4" s="233">
        <f t="shared" si="1"/>
        <v>173881.33094252576</v>
      </c>
      <c r="AE4" s="233">
        <f t="shared" si="1"/>
        <v>36001.998292413147</v>
      </c>
      <c r="AF4" s="233">
        <f t="shared" si="1"/>
        <v>65193.227163377553</v>
      </c>
      <c r="AG4" s="233">
        <f t="shared" si="1"/>
        <v>95122.397992551036</v>
      </c>
      <c r="AH4" s="233">
        <f t="shared" si="1"/>
        <v>44768.32633100394</v>
      </c>
      <c r="AI4" s="233">
        <f t="shared" si="1"/>
        <v>95696.233629467344</v>
      </c>
      <c r="AJ4" s="233">
        <f t="shared" si="1"/>
        <v>116270.11094241745</v>
      </c>
      <c r="AK4" s="233">
        <f t="shared" si="1"/>
        <v>141375.41663384435</v>
      </c>
    </row>
    <row r="5" spans="1:39" ht="15" customHeight="1" outlineLevel="2" x14ac:dyDescent="0.25">
      <c r="A5" s="418" t="s">
        <v>91</v>
      </c>
      <c r="B5" s="419" t="s">
        <v>92</v>
      </c>
      <c r="C5" s="419">
        <v>711003</v>
      </c>
      <c r="D5" s="234" t="s">
        <v>22</v>
      </c>
      <c r="E5" s="235">
        <f t="shared" ref="E5:E24" si="2">SUM(I5:AK5)</f>
        <v>0</v>
      </c>
      <c r="F5" s="236"/>
      <c r="G5" s="236"/>
      <c r="H5" s="236"/>
      <c r="I5" s="236"/>
      <c r="J5" s="236"/>
      <c r="K5" s="236"/>
      <c r="L5" s="236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03"/>
    </row>
    <row r="6" spans="1:39" outlineLevel="2" x14ac:dyDescent="0.25">
      <c r="A6" s="418"/>
      <c r="B6" s="419"/>
      <c r="C6" s="419"/>
      <c r="D6" s="27" t="s">
        <v>23</v>
      </c>
      <c r="E6" s="238">
        <f t="shared" si="2"/>
        <v>0</v>
      </c>
      <c r="F6" s="66"/>
      <c r="G6" s="239"/>
      <c r="H6" s="239"/>
      <c r="I6" s="314"/>
      <c r="J6" s="313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3"/>
      <c r="AL6" s="315"/>
      <c r="AM6" s="320"/>
    </row>
    <row r="7" spans="1:39" outlineLevel="2" x14ac:dyDescent="0.25">
      <c r="A7" s="418"/>
      <c r="B7" s="419"/>
      <c r="C7" s="419"/>
      <c r="D7" s="27" t="s">
        <v>24</v>
      </c>
      <c r="E7" s="238">
        <f t="shared" si="2"/>
        <v>189839.99999999997</v>
      </c>
      <c r="F7" s="313"/>
      <c r="G7" s="239"/>
      <c r="H7" s="239"/>
      <c r="I7" s="325">
        <v>6487.7603046752838</v>
      </c>
      <c r="J7" s="325">
        <v>8008.4245370838053</v>
      </c>
      <c r="K7" s="325">
        <v>1409.3154520572086</v>
      </c>
      <c r="L7" s="325">
        <v>4335.8769127427731</v>
      </c>
      <c r="M7" s="325">
        <v>3747.6954670714363</v>
      </c>
      <c r="N7" s="325">
        <v>4991.9984781391677</v>
      </c>
      <c r="O7" s="325">
        <v>3087.7845257016361</v>
      </c>
      <c r="P7" s="325">
        <v>4338.8751766248515</v>
      </c>
      <c r="Q7" s="325">
        <v>10045.540842716984</v>
      </c>
      <c r="R7" s="325">
        <v>2841.035201827633</v>
      </c>
      <c r="S7" s="325">
        <v>15412.3380412596</v>
      </c>
      <c r="T7" s="325">
        <v>6025.8226580416012</v>
      </c>
      <c r="U7" s="325">
        <v>5552.4082575856664</v>
      </c>
      <c r="V7" s="325">
        <v>9021.2443129892672</v>
      </c>
      <c r="W7" s="325">
        <v>10725.536031378853</v>
      </c>
      <c r="X7" s="325">
        <v>10398.449800504422</v>
      </c>
      <c r="Y7" s="325">
        <v>5784.8116905367606</v>
      </c>
      <c r="Z7" s="325">
        <v>12098.437566739469</v>
      </c>
      <c r="AA7" s="325">
        <v>5297.7375418166903</v>
      </c>
      <c r="AB7" s="325">
        <v>7140.4982389577399</v>
      </c>
      <c r="AC7" s="325">
        <v>6989.8664458931053</v>
      </c>
      <c r="AD7" s="325">
        <v>10432.879856551546</v>
      </c>
      <c r="AE7" s="325">
        <v>2160.1198975447887</v>
      </c>
      <c r="AF7" s="325">
        <v>3911.5936298026531</v>
      </c>
      <c r="AG7" s="325">
        <v>5707.3438795530619</v>
      </c>
      <c r="AH7" s="325">
        <v>2686.0995798602362</v>
      </c>
      <c r="AI7" s="325">
        <v>5741.7740177680398</v>
      </c>
      <c r="AJ7" s="325">
        <v>6976.2066565450459</v>
      </c>
      <c r="AK7" s="325">
        <v>8482.5249980306598</v>
      </c>
      <c r="AL7" s="315"/>
      <c r="AM7" s="320"/>
    </row>
    <row r="8" spans="1:39" outlineLevel="2" x14ac:dyDescent="0.25">
      <c r="A8" s="418"/>
      <c r="B8" s="419"/>
      <c r="C8" s="419"/>
      <c r="D8" s="27" t="s">
        <v>25</v>
      </c>
      <c r="E8" s="238">
        <f t="shared" si="2"/>
        <v>569520</v>
      </c>
      <c r="F8" s="326"/>
      <c r="G8" s="239"/>
      <c r="H8" s="239"/>
      <c r="I8" s="325">
        <v>19463.280914025851</v>
      </c>
      <c r="J8" s="325">
        <v>24025.273611251414</v>
      </c>
      <c r="K8" s="325">
        <v>4227.9463561716266</v>
      </c>
      <c r="L8" s="325">
        <v>13007.630738228319</v>
      </c>
      <c r="M8" s="325">
        <v>11243.086401214308</v>
      </c>
      <c r="N8" s="325">
        <v>14975.995434417504</v>
      </c>
      <c r="O8" s="325">
        <v>9263.3535771049064</v>
      </c>
      <c r="P8" s="325">
        <v>13016.625529874555</v>
      </c>
      <c r="Q8" s="325">
        <v>30136.622528150958</v>
      </c>
      <c r="R8" s="325">
        <v>8523.1056054828969</v>
      </c>
      <c r="S8" s="325">
        <v>46237.014123778798</v>
      </c>
      <c r="T8" s="325">
        <v>18077.4679741248</v>
      </c>
      <c r="U8" s="325">
        <v>16657.224772756996</v>
      </c>
      <c r="V8" s="325">
        <v>27063.732938967802</v>
      </c>
      <c r="W8" s="325">
        <v>32176.608094136562</v>
      </c>
      <c r="X8" s="325">
        <v>31195.349401513271</v>
      </c>
      <c r="Y8" s="325">
        <v>17354.435071610285</v>
      </c>
      <c r="Z8" s="325">
        <v>36295.312700218405</v>
      </c>
      <c r="AA8" s="325">
        <v>15893.212625450069</v>
      </c>
      <c r="AB8" s="325">
        <v>21421.494716873221</v>
      </c>
      <c r="AC8" s="325">
        <v>20969.599337679316</v>
      </c>
      <c r="AD8" s="325">
        <v>31298.639569654631</v>
      </c>
      <c r="AE8" s="325">
        <v>6480.3596926343662</v>
      </c>
      <c r="AF8" s="325">
        <v>11734.780889407957</v>
      </c>
      <c r="AG8" s="325">
        <v>17122.031638659188</v>
      </c>
      <c r="AH8" s="325">
        <v>8058.2987395807095</v>
      </c>
      <c r="AI8" s="325">
        <v>17225.32205330412</v>
      </c>
      <c r="AJ8" s="325">
        <v>20928.619969635136</v>
      </c>
      <c r="AK8" s="325">
        <v>25447.574994091978</v>
      </c>
      <c r="AM8" s="320"/>
    </row>
    <row r="9" spans="1:39" outlineLevel="2" x14ac:dyDescent="0.25">
      <c r="A9" s="418"/>
      <c r="B9" s="419"/>
      <c r="C9" s="419"/>
      <c r="D9" s="27" t="s">
        <v>26</v>
      </c>
      <c r="E9" s="238">
        <f t="shared" si="2"/>
        <v>696080</v>
      </c>
      <c r="F9" s="66"/>
      <c r="G9" s="239"/>
      <c r="H9" s="239"/>
      <c r="I9" s="325">
        <v>23788.454450476042</v>
      </c>
      <c r="J9" s="325">
        <v>29364.223302640625</v>
      </c>
      <c r="K9" s="325">
        <v>5167.4899908764319</v>
      </c>
      <c r="L9" s="325">
        <v>15898.215346723502</v>
      </c>
      <c r="M9" s="325">
        <v>13741.550045928598</v>
      </c>
      <c r="N9" s="325">
        <v>18303.994419843621</v>
      </c>
      <c r="O9" s="325">
        <v>11321.876594239331</v>
      </c>
      <c r="P9" s="325">
        <v>15909.208980957788</v>
      </c>
      <c r="Q9" s="325">
        <v>36833.649756628947</v>
      </c>
      <c r="R9" s="325">
        <v>10417.129073367989</v>
      </c>
      <c r="S9" s="325">
        <v>56511.906151285199</v>
      </c>
      <c r="T9" s="325">
        <v>22094.683079485872</v>
      </c>
      <c r="U9" s="325">
        <v>20358.830277814111</v>
      </c>
      <c r="V9" s="325">
        <v>33077.895814293981</v>
      </c>
      <c r="W9" s="325">
        <v>39326.965448389128</v>
      </c>
      <c r="X9" s="325">
        <v>38127.649268516216</v>
      </c>
      <c r="Y9" s="325">
        <v>21210.976198634791</v>
      </c>
      <c r="Z9" s="325">
        <v>44360.937744711387</v>
      </c>
      <c r="AA9" s="325">
        <v>19425.037653327865</v>
      </c>
      <c r="AB9" s="325">
        <v>26181.826876178387</v>
      </c>
      <c r="AC9" s="325">
        <v>25629.510301608054</v>
      </c>
      <c r="AD9" s="325">
        <v>38253.892807355674</v>
      </c>
      <c r="AE9" s="325">
        <v>7920.4396243308929</v>
      </c>
      <c r="AF9" s="325">
        <v>14342.509975943061</v>
      </c>
      <c r="AG9" s="325">
        <v>20926.927558361229</v>
      </c>
      <c r="AH9" s="325">
        <v>9849.031792820866</v>
      </c>
      <c r="AI9" s="325">
        <v>21053.171398482817</v>
      </c>
      <c r="AJ9" s="325">
        <v>25579.42440733184</v>
      </c>
      <c r="AK9" s="325">
        <v>31102.591659445756</v>
      </c>
      <c r="AM9" s="320"/>
    </row>
    <row r="10" spans="1:39" outlineLevel="2" x14ac:dyDescent="0.25">
      <c r="A10" s="418"/>
      <c r="B10" s="419"/>
      <c r="C10" s="419"/>
      <c r="D10" s="27" t="s">
        <v>27</v>
      </c>
      <c r="E10" s="238">
        <f t="shared" si="2"/>
        <v>822639.99999999988</v>
      </c>
      <c r="F10" s="66"/>
      <c r="G10" s="239"/>
      <c r="H10" s="239"/>
      <c r="I10" s="325">
        <v>28113.627986926229</v>
      </c>
      <c r="J10" s="325">
        <v>34703.172994029825</v>
      </c>
      <c r="K10" s="325">
        <v>6107.0336255812381</v>
      </c>
      <c r="L10" s="325">
        <v>18788.799955218685</v>
      </c>
      <c r="M10" s="325">
        <v>16240.013690642892</v>
      </c>
      <c r="N10" s="325">
        <v>21631.993405269732</v>
      </c>
      <c r="O10" s="325">
        <v>13380.399611373756</v>
      </c>
      <c r="P10" s="325">
        <v>18801.792432041024</v>
      </c>
      <c r="Q10" s="325">
        <v>43530.676985106933</v>
      </c>
      <c r="R10" s="325">
        <v>12311.152541253077</v>
      </c>
      <c r="S10" s="325">
        <v>66786.798178791592</v>
      </c>
      <c r="T10" s="325">
        <v>26111.898184846938</v>
      </c>
      <c r="U10" s="325">
        <v>24060.43578287122</v>
      </c>
      <c r="V10" s="325">
        <v>39092.058689620164</v>
      </c>
      <c r="W10" s="325">
        <v>46477.322802641705</v>
      </c>
      <c r="X10" s="325">
        <v>45059.949135519179</v>
      </c>
      <c r="Y10" s="325">
        <v>25067.517325659304</v>
      </c>
      <c r="Z10" s="325">
        <v>52426.562789204363</v>
      </c>
      <c r="AA10" s="325">
        <v>22956.862681205661</v>
      </c>
      <c r="AB10" s="325">
        <v>30942.159035483546</v>
      </c>
      <c r="AC10" s="325">
        <v>30289.421265536792</v>
      </c>
      <c r="AD10" s="325">
        <v>45209.146045056696</v>
      </c>
      <c r="AE10" s="325">
        <v>9360.5195560274187</v>
      </c>
      <c r="AF10" s="325">
        <v>16950.239062478162</v>
      </c>
      <c r="AG10" s="325">
        <v>24731.82347806327</v>
      </c>
      <c r="AH10" s="325">
        <v>11639.764846061023</v>
      </c>
      <c r="AI10" s="325">
        <v>24881.020743661509</v>
      </c>
      <c r="AJ10" s="325">
        <v>30230.22884502853</v>
      </c>
      <c r="AK10" s="325">
        <v>36757.608324799527</v>
      </c>
      <c r="AM10" s="320"/>
    </row>
    <row r="11" spans="1:39" outlineLevel="2" x14ac:dyDescent="0.25">
      <c r="A11" s="418"/>
      <c r="B11" s="419"/>
      <c r="C11" s="419"/>
      <c r="D11" s="27" t="s">
        <v>28</v>
      </c>
      <c r="E11" s="238">
        <f t="shared" si="2"/>
        <v>885920.00000000035</v>
      </c>
      <c r="F11" s="66"/>
      <c r="G11" s="239"/>
      <c r="H11" s="239"/>
      <c r="I11" s="325">
        <v>30276.21475515133</v>
      </c>
      <c r="J11" s="325">
        <v>37372.647839724428</v>
      </c>
      <c r="K11" s="325">
        <v>6576.8054429336416</v>
      </c>
      <c r="L11" s="325">
        <v>20234.092259466277</v>
      </c>
      <c r="M11" s="325">
        <v>17489.245513000038</v>
      </c>
      <c r="N11" s="325">
        <v>23295.992897982789</v>
      </c>
      <c r="O11" s="325">
        <v>14409.661119940967</v>
      </c>
      <c r="P11" s="325">
        <v>20248.084157582645</v>
      </c>
      <c r="Q11" s="325">
        <v>46879.19059934593</v>
      </c>
      <c r="R11" s="325">
        <v>13258.164275195622</v>
      </c>
      <c r="S11" s="325">
        <v>71924.244192544807</v>
      </c>
      <c r="T11" s="325">
        <v>28120.505737527477</v>
      </c>
      <c r="U11" s="325">
        <v>25911.238535399774</v>
      </c>
      <c r="V11" s="325">
        <v>42099.140127283252</v>
      </c>
      <c r="W11" s="325">
        <v>50052.501479767991</v>
      </c>
      <c r="X11" s="325">
        <v>48526.099069020653</v>
      </c>
      <c r="Y11" s="325">
        <v>26995.787889171555</v>
      </c>
      <c r="Z11" s="325">
        <v>56459.375311450858</v>
      </c>
      <c r="AA11" s="325">
        <v>24722.775195144557</v>
      </c>
      <c r="AB11" s="325">
        <v>33322.325115136126</v>
      </c>
      <c r="AC11" s="325">
        <v>32619.376747501163</v>
      </c>
      <c r="AD11" s="325">
        <v>48686.772663907221</v>
      </c>
      <c r="AE11" s="325">
        <v>10080.559521875683</v>
      </c>
      <c r="AF11" s="325">
        <v>18254.103605745717</v>
      </c>
      <c r="AG11" s="325">
        <v>26634.271437914293</v>
      </c>
      <c r="AH11" s="325">
        <v>12535.131372681104</v>
      </c>
      <c r="AI11" s="325">
        <v>26794.945416250855</v>
      </c>
      <c r="AJ11" s="325">
        <v>32555.631063876888</v>
      </c>
      <c r="AK11" s="325">
        <v>39585.116657476421</v>
      </c>
      <c r="AM11" s="320"/>
    </row>
    <row r="12" spans="1:39" outlineLevel="2" x14ac:dyDescent="0.25">
      <c r="A12" s="418"/>
      <c r="B12" s="419"/>
      <c r="C12" s="419"/>
      <c r="D12" s="27" t="s">
        <v>29</v>
      </c>
      <c r="E12" s="238">
        <f t="shared" si="2"/>
        <v>0</v>
      </c>
      <c r="F12" s="66"/>
      <c r="G12" s="239"/>
      <c r="H12" s="239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M12" s="320"/>
    </row>
    <row r="13" spans="1:39" outlineLevel="2" x14ac:dyDescent="0.25">
      <c r="A13" s="418"/>
      <c r="B13" s="419"/>
      <c r="C13" s="419"/>
      <c r="D13" s="27" t="s">
        <v>30</v>
      </c>
      <c r="E13" s="238">
        <f t="shared" si="2"/>
        <v>0</v>
      </c>
      <c r="F13" s="66"/>
      <c r="G13" s="239"/>
      <c r="H13" s="239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M13" s="320"/>
    </row>
    <row r="14" spans="1:39" ht="15.75" outlineLevel="2" thickBot="1" x14ac:dyDescent="0.3">
      <c r="A14" s="418"/>
      <c r="B14" s="419"/>
      <c r="C14" s="419"/>
      <c r="D14" s="240" t="s">
        <v>31</v>
      </c>
      <c r="E14" s="241">
        <f t="shared" si="2"/>
        <v>0</v>
      </c>
      <c r="F14" s="242"/>
      <c r="G14" s="242"/>
      <c r="H14" s="242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</row>
    <row r="15" spans="1:39" ht="15" customHeight="1" outlineLevel="2" x14ac:dyDescent="0.25">
      <c r="A15" s="418" t="s">
        <v>91</v>
      </c>
      <c r="B15" s="419" t="s">
        <v>80</v>
      </c>
      <c r="C15" s="419">
        <v>633013</v>
      </c>
      <c r="D15" s="147" t="s">
        <v>22</v>
      </c>
      <c r="E15" s="235">
        <f t="shared" si="2"/>
        <v>0</v>
      </c>
      <c r="F15" s="243"/>
      <c r="G15" s="310"/>
      <c r="H15" s="310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</row>
    <row r="16" spans="1:39" outlineLevel="2" x14ac:dyDescent="0.25">
      <c r="A16" s="418"/>
      <c r="B16" s="419"/>
      <c r="C16" s="419"/>
      <c r="D16" s="149" t="s">
        <v>23</v>
      </c>
      <c r="E16" s="238">
        <f t="shared" si="2"/>
        <v>0</v>
      </c>
      <c r="F16" s="310"/>
      <c r="G16" s="310"/>
      <c r="H16" s="310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</row>
    <row r="17" spans="1:37" outlineLevel="2" x14ac:dyDescent="0.25">
      <c r="A17" s="418"/>
      <c r="B17" s="419"/>
      <c r="C17" s="419"/>
      <c r="D17" s="149" t="s">
        <v>24</v>
      </c>
      <c r="E17" s="238">
        <f t="shared" si="2"/>
        <v>0</v>
      </c>
      <c r="F17" s="313"/>
      <c r="G17" s="310"/>
      <c r="H17" s="310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37"/>
      <c r="AA17" s="337"/>
      <c r="AB17" s="337"/>
      <c r="AC17" s="337"/>
      <c r="AD17" s="337"/>
      <c r="AE17" s="337"/>
      <c r="AF17" s="337"/>
      <c r="AG17" s="337"/>
      <c r="AH17" s="337"/>
      <c r="AI17" s="337"/>
      <c r="AJ17" s="337"/>
      <c r="AK17" s="337"/>
    </row>
    <row r="18" spans="1:37" outlineLevel="2" x14ac:dyDescent="0.25">
      <c r="A18" s="418"/>
      <c r="B18" s="419"/>
      <c r="C18" s="419"/>
      <c r="D18" s="149" t="s">
        <v>25</v>
      </c>
      <c r="E18" s="238">
        <f t="shared" si="2"/>
        <v>0</v>
      </c>
      <c r="F18" s="310"/>
      <c r="G18" s="310"/>
      <c r="H18" s="310"/>
      <c r="I18" s="337"/>
      <c r="J18" s="337"/>
      <c r="K18" s="337"/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</row>
    <row r="19" spans="1:37" outlineLevel="2" x14ac:dyDescent="0.25">
      <c r="A19" s="418"/>
      <c r="B19" s="419"/>
      <c r="C19" s="419"/>
      <c r="D19" s="149" t="s">
        <v>26</v>
      </c>
      <c r="E19" s="238">
        <f t="shared" si="2"/>
        <v>0</v>
      </c>
      <c r="F19" s="310"/>
      <c r="G19" s="310"/>
      <c r="H19" s="310"/>
      <c r="I19" s="337"/>
      <c r="J19" s="337"/>
      <c r="K19" s="337"/>
      <c r="L19" s="337"/>
      <c r="M19" s="337"/>
      <c r="N19" s="337"/>
      <c r="O19" s="337"/>
      <c r="P19" s="337"/>
      <c r="Q19" s="337"/>
      <c r="R19" s="337"/>
      <c r="S19" s="337"/>
      <c r="T19" s="337"/>
      <c r="U19" s="337"/>
      <c r="V19" s="337"/>
      <c r="W19" s="337"/>
      <c r="X19" s="337"/>
      <c r="Y19" s="337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</row>
    <row r="20" spans="1:37" outlineLevel="2" x14ac:dyDescent="0.25">
      <c r="A20" s="418"/>
      <c r="B20" s="419"/>
      <c r="C20" s="419"/>
      <c r="D20" s="149" t="s">
        <v>27</v>
      </c>
      <c r="E20" s="238">
        <f t="shared" si="2"/>
        <v>0</v>
      </c>
      <c r="F20" s="310"/>
      <c r="G20" s="310"/>
      <c r="H20" s="310"/>
      <c r="I20" s="337"/>
      <c r="J20" s="337"/>
      <c r="K20" s="337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</row>
    <row r="21" spans="1:37" outlineLevel="2" x14ac:dyDescent="0.25">
      <c r="A21" s="418"/>
      <c r="B21" s="419"/>
      <c r="C21" s="419"/>
      <c r="D21" s="149" t="s">
        <v>28</v>
      </c>
      <c r="E21" s="238">
        <f t="shared" si="2"/>
        <v>0</v>
      </c>
      <c r="F21" s="310"/>
      <c r="G21" s="310"/>
      <c r="H21" s="310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</row>
    <row r="22" spans="1:37" outlineLevel="2" x14ac:dyDescent="0.25">
      <c r="A22" s="418"/>
      <c r="B22" s="419"/>
      <c r="C22" s="419"/>
      <c r="D22" s="149" t="s">
        <v>29</v>
      </c>
      <c r="E22" s="238">
        <f t="shared" si="2"/>
        <v>0</v>
      </c>
      <c r="F22" s="310"/>
      <c r="G22" s="310"/>
      <c r="H22" s="328"/>
      <c r="I22" s="337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6"/>
      <c r="AF22" s="336"/>
      <c r="AG22" s="336"/>
      <c r="AH22" s="336"/>
      <c r="AI22" s="336"/>
      <c r="AJ22" s="336"/>
      <c r="AK22" s="336"/>
    </row>
    <row r="23" spans="1:37" outlineLevel="2" x14ac:dyDescent="0.25">
      <c r="A23" s="418"/>
      <c r="B23" s="419"/>
      <c r="C23" s="419"/>
      <c r="D23" s="149" t="s">
        <v>30</v>
      </c>
      <c r="E23" s="238">
        <f t="shared" si="2"/>
        <v>0</v>
      </c>
      <c r="F23" s="313"/>
      <c r="G23" s="310"/>
      <c r="H23" s="328"/>
      <c r="I23" s="243"/>
      <c r="J23" s="66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302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05"/>
    </row>
    <row r="24" spans="1:37" ht="15.75" outlineLevel="2" thickBot="1" x14ac:dyDescent="0.3">
      <c r="A24" s="418"/>
      <c r="B24" s="419"/>
      <c r="C24" s="419"/>
      <c r="D24" s="151" t="s">
        <v>31</v>
      </c>
      <c r="E24" s="241">
        <f t="shared" si="2"/>
        <v>0</v>
      </c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06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</row>
    <row r="25" spans="1:37" ht="15.75" outlineLevel="1" thickBot="1" x14ac:dyDescent="0.3">
      <c r="A25" s="33" t="s">
        <v>93</v>
      </c>
      <c r="B25" s="33"/>
      <c r="C25" s="33"/>
      <c r="D25" s="45"/>
      <c r="E25" s="232">
        <f>SUM(E26:E55)</f>
        <v>54520884.747550018</v>
      </c>
      <c r="F25" s="233">
        <f t="shared" ref="F25:AK25" si="3">SUM(F26:F55)</f>
        <v>0</v>
      </c>
      <c r="G25" s="233">
        <f t="shared" si="3"/>
        <v>4499884.7475499995</v>
      </c>
      <c r="H25" s="233">
        <f t="shared" si="3"/>
        <v>5000000</v>
      </c>
      <c r="I25" s="233">
        <f t="shared" si="3"/>
        <v>1538587.5299030025</v>
      </c>
      <c r="J25" s="233">
        <f t="shared" si="3"/>
        <v>1899216.6091658771</v>
      </c>
      <c r="K25" s="233">
        <f t="shared" si="3"/>
        <v>334222.45557873807</v>
      </c>
      <c r="L25" s="233">
        <f t="shared" si="3"/>
        <v>1028263.3506563033</v>
      </c>
      <c r="M25" s="233">
        <f t="shared" si="3"/>
        <v>888774.74516973877</v>
      </c>
      <c r="N25" s="233">
        <f t="shared" si="3"/>
        <v>1183864.1144348059</v>
      </c>
      <c r="O25" s="233">
        <f t="shared" si="3"/>
        <v>732275.32201650541</v>
      </c>
      <c r="P25" s="233">
        <f t="shared" si="3"/>
        <v>1028974.3959483117</v>
      </c>
      <c r="Q25" s="233">
        <f t="shared" si="3"/>
        <v>2382323.5054780953</v>
      </c>
      <c r="R25" s="233">
        <f t="shared" si="3"/>
        <v>673758.14275959705</v>
      </c>
      <c r="S25" s="233">
        <f t="shared" si="3"/>
        <v>3655072.0130401854</v>
      </c>
      <c r="T25" s="233">
        <f t="shared" si="3"/>
        <v>1429037.9366186836</v>
      </c>
      <c r="U25" s="233">
        <f t="shared" si="3"/>
        <v>1316766.604323453</v>
      </c>
      <c r="V25" s="233">
        <f t="shared" si="3"/>
        <v>2139409.1878165305</v>
      </c>
      <c r="W25" s="233">
        <f t="shared" si="3"/>
        <v>2543585.9548499137</v>
      </c>
      <c r="X25" s="233">
        <f t="shared" si="3"/>
        <v>2466016.6902049617</v>
      </c>
      <c r="Y25" s="233">
        <f t="shared" si="3"/>
        <v>1371881.6219956572</v>
      </c>
      <c r="Z25" s="233">
        <f t="shared" si="3"/>
        <v>2869172.7649187641</v>
      </c>
      <c r="AA25" s="233">
        <f t="shared" si="3"/>
        <v>1256370.8484520093</v>
      </c>
      <c r="AB25" s="233">
        <f t="shared" si="3"/>
        <v>1693385.8576491603</v>
      </c>
      <c r="AC25" s="233">
        <f t="shared" si="3"/>
        <v>1657663.1756244923</v>
      </c>
      <c r="AD25" s="233">
        <f t="shared" si="3"/>
        <v>2474181.8585219532</v>
      </c>
      <c r="AE25" s="233">
        <f t="shared" si="3"/>
        <v>512277.48581628746</v>
      </c>
      <c r="AF25" s="233">
        <f t="shared" si="3"/>
        <v>927643.5777883759</v>
      </c>
      <c r="AG25" s="233">
        <f t="shared" si="3"/>
        <v>1353509.9494382562</v>
      </c>
      <c r="AH25" s="233">
        <f t="shared" si="3"/>
        <v>637014.79764479445</v>
      </c>
      <c r="AI25" s="233">
        <f t="shared" si="3"/>
        <v>1361675.1372415449</v>
      </c>
      <c r="AJ25" s="233">
        <f t="shared" si="3"/>
        <v>1654423.7246329258</v>
      </c>
      <c r="AK25" s="233">
        <f t="shared" si="3"/>
        <v>2011650.642311096</v>
      </c>
    </row>
    <row r="26" spans="1:37" outlineLevel="2" x14ac:dyDescent="0.25">
      <c r="A26" s="418" t="s">
        <v>94</v>
      </c>
      <c r="B26" s="419" t="s">
        <v>92</v>
      </c>
      <c r="C26" s="419">
        <v>711003</v>
      </c>
      <c r="D26" s="147" t="s">
        <v>22</v>
      </c>
      <c r="E26" s="235">
        <f t="shared" ref="E26:E55" si="4">SUM(I26:AK26)</f>
        <v>3322679.4233532301</v>
      </c>
      <c r="F26" s="311"/>
      <c r="G26" s="197"/>
      <c r="H26" s="311"/>
      <c r="I26" s="197">
        <v>113552.18957012452</v>
      </c>
      <c r="J26" s="197">
        <v>140167.65393407852</v>
      </c>
      <c r="K26" s="197">
        <v>24666.579506764865</v>
      </c>
      <c r="L26" s="197">
        <v>75888.795828923016</v>
      </c>
      <c r="M26" s="197">
        <v>65594.135131860676</v>
      </c>
      <c r="N26" s="197">
        <v>87372.580197659336</v>
      </c>
      <c r="O26" s="197">
        <v>54044.027113871343</v>
      </c>
      <c r="P26" s="197">
        <v>75941.27301869732</v>
      </c>
      <c r="Q26" s="197">
        <v>175822.33383138521</v>
      </c>
      <c r="R26" s="197">
        <v>49725.290803491691</v>
      </c>
      <c r="S26" s="197">
        <v>269754.83815559145</v>
      </c>
      <c r="T26" s="197">
        <v>105467.11417325369</v>
      </c>
      <c r="U26" s="197">
        <v>97181.166601013727</v>
      </c>
      <c r="V26" s="197">
        <v>157894.55779504732</v>
      </c>
      <c r="W26" s="197">
        <v>187723.96689789384</v>
      </c>
      <c r="X26" s="197">
        <v>181999.13183158211</v>
      </c>
      <c r="Y26" s="197">
        <v>101248.81359102247</v>
      </c>
      <c r="Z26" s="197">
        <v>211753.21090249132</v>
      </c>
      <c r="AA26" s="197">
        <v>92723.78592772987</v>
      </c>
      <c r="AB26" s="197">
        <v>124976.75184931971</v>
      </c>
      <c r="AC26" s="197">
        <v>122340.31506403387</v>
      </c>
      <c r="AD26" s="197">
        <v>182601.74476232738</v>
      </c>
      <c r="AE26" s="197">
        <v>37807.5533899492</v>
      </c>
      <c r="AF26" s="197">
        <v>68462.766889300663</v>
      </c>
      <c r="AG26" s="197">
        <v>99892.931261019578</v>
      </c>
      <c r="AH26" s="197">
        <v>47013.526143485913</v>
      </c>
      <c r="AI26" s="197">
        <v>100495.54562990971</v>
      </c>
      <c r="AJ26" s="197">
        <v>122101.23425390878</v>
      </c>
      <c r="AK26" s="197">
        <v>148465.6092974919</v>
      </c>
    </row>
    <row r="27" spans="1:37" outlineLevel="2" x14ac:dyDescent="0.25">
      <c r="A27" s="418"/>
      <c r="B27" s="419"/>
      <c r="C27" s="419"/>
      <c r="D27" s="149" t="s">
        <v>23</v>
      </c>
      <c r="E27" s="245">
        <f t="shared" si="4"/>
        <v>9549393.1769599244</v>
      </c>
      <c r="F27" s="311"/>
      <c r="G27" s="323"/>
      <c r="H27" s="311"/>
      <c r="I27" s="197">
        <v>326349.4204973536</v>
      </c>
      <c r="J27" s="197">
        <v>402842.36532146303</v>
      </c>
      <c r="K27" s="197">
        <v>70891.842404442199</v>
      </c>
      <c r="L27" s="197">
        <v>218104.68503310127</v>
      </c>
      <c r="M27" s="197">
        <v>188517.79141685431</v>
      </c>
      <c r="N27" s="197">
        <v>251109.12456034822</v>
      </c>
      <c r="O27" s="197">
        <v>155322.73747185865</v>
      </c>
      <c r="P27" s="197">
        <v>218255.50467415803</v>
      </c>
      <c r="Q27" s="197">
        <v>505314.04963292158</v>
      </c>
      <c r="R27" s="197">
        <v>142910.67305012519</v>
      </c>
      <c r="S27" s="197">
        <v>775276.42083967745</v>
      </c>
      <c r="T27" s="197">
        <v>303112.88335584168</v>
      </c>
      <c r="U27" s="197">
        <v>279299.03882577177</v>
      </c>
      <c r="V27" s="197">
        <v>453789.55378291343</v>
      </c>
      <c r="W27" s="197">
        <v>539519.38789131423</v>
      </c>
      <c r="X27" s="197">
        <v>523066.19034922717</v>
      </c>
      <c r="Y27" s="197">
        <v>290989.47159507876</v>
      </c>
      <c r="Z27" s="197">
        <v>608579.52566212381</v>
      </c>
      <c r="AA27" s="197">
        <v>266488.50998287386</v>
      </c>
      <c r="AB27" s="197">
        <v>359183.65551621059</v>
      </c>
      <c r="AC27" s="197">
        <v>351606.52626565937</v>
      </c>
      <c r="AD27" s="197">
        <v>524798.10218181647</v>
      </c>
      <c r="AE27" s="197">
        <v>108659.05083770328</v>
      </c>
      <c r="AF27" s="197">
        <v>196762.24989189504</v>
      </c>
      <c r="AG27" s="197">
        <v>287092.66067197651</v>
      </c>
      <c r="AH27" s="197">
        <v>135117.05120392054</v>
      </c>
      <c r="AI27" s="197">
        <v>288824.57663779968</v>
      </c>
      <c r="AJ27" s="197">
        <v>350919.40711690724</v>
      </c>
      <c r="AK27" s="197">
        <v>426690.72028859035</v>
      </c>
    </row>
    <row r="28" spans="1:37" outlineLevel="2" x14ac:dyDescent="0.25">
      <c r="A28" s="418"/>
      <c r="B28" s="419"/>
      <c r="C28" s="419"/>
      <c r="D28" s="149" t="s">
        <v>24</v>
      </c>
      <c r="E28" s="245">
        <f t="shared" si="4"/>
        <v>7316663.6845671581</v>
      </c>
      <c r="F28" s="311"/>
      <c r="G28" s="323"/>
      <c r="H28" s="311"/>
      <c r="I28" s="197">
        <v>250046.14525597345</v>
      </c>
      <c r="J28" s="197">
        <v>308654.38780592929</v>
      </c>
      <c r="K28" s="197">
        <v>54316.725601381833</v>
      </c>
      <c r="L28" s="197">
        <v>167109.95126537204</v>
      </c>
      <c r="M28" s="197">
        <v>144440.72547797373</v>
      </c>
      <c r="N28" s="197">
        <v>192397.67160985761</v>
      </c>
      <c r="O28" s="197">
        <v>119006.9579907795</v>
      </c>
      <c r="P28" s="197">
        <v>167225.50798925915</v>
      </c>
      <c r="Q28" s="197">
        <v>387167.31919376057</v>
      </c>
      <c r="R28" s="197">
        <v>109496.93999046127</v>
      </c>
      <c r="S28" s="197">
        <v>594010.18774102943</v>
      </c>
      <c r="T28" s="197">
        <v>232242.50848996473</v>
      </c>
      <c r="U28" s="197">
        <v>213996.5437219124</v>
      </c>
      <c r="V28" s="197">
        <v>347689.68949882314</v>
      </c>
      <c r="W28" s="197">
        <v>413375.1579135388</v>
      </c>
      <c r="X28" s="197">
        <v>400768.85814973322</v>
      </c>
      <c r="Y28" s="197">
        <v>222953.65369895627</v>
      </c>
      <c r="Z28" s="197">
        <v>466288.44703205727</v>
      </c>
      <c r="AA28" s="197">
        <v>204181.22567729815</v>
      </c>
      <c r="AB28" s="197">
        <v>275203.4563563941</v>
      </c>
      <c r="AC28" s="197">
        <v>269397.92448715016</v>
      </c>
      <c r="AD28" s="197">
        <v>402095.83423874289</v>
      </c>
      <c r="AE28" s="197">
        <v>83253.638899477912</v>
      </c>
      <c r="AF28" s="197">
        <v>150757.55931290184</v>
      </c>
      <c r="AG28" s="197">
        <v>219967.95037327503</v>
      </c>
      <c r="AH28" s="197">
        <v>103525.53333909871</v>
      </c>
      <c r="AI28" s="197">
        <v>221294.92962913329</v>
      </c>
      <c r="AJ28" s="197">
        <v>268871.45965012006</v>
      </c>
      <c r="AK28" s="197">
        <v>326926.79417680163</v>
      </c>
    </row>
    <row r="29" spans="1:37" outlineLevel="2" x14ac:dyDescent="0.25">
      <c r="A29" s="418"/>
      <c r="B29" s="419"/>
      <c r="C29" s="419"/>
      <c r="D29" s="149" t="s">
        <v>25</v>
      </c>
      <c r="E29" s="245">
        <f t="shared" si="4"/>
        <v>5293256.7387242634</v>
      </c>
      <c r="F29" s="311"/>
      <c r="G29" s="323"/>
      <c r="H29" s="311"/>
      <c r="I29" s="197">
        <v>180896.44412110312</v>
      </c>
      <c r="J29" s="197">
        <v>223296.70853078165</v>
      </c>
      <c r="K29" s="197">
        <v>39295.55685624764</v>
      </c>
      <c r="L29" s="197">
        <v>120896.0687244767</v>
      </c>
      <c r="M29" s="197">
        <v>104495.96652845689</v>
      </c>
      <c r="N29" s="197">
        <v>139190.5266756817</v>
      </c>
      <c r="O29" s="197">
        <v>86095.850444577998</v>
      </c>
      <c r="P29" s="197">
        <v>120979.66849532722</v>
      </c>
      <c r="Q29" s="197">
        <v>280097.06468521641</v>
      </c>
      <c r="R29" s="197">
        <v>79215.806610972199</v>
      </c>
      <c r="S29" s="197">
        <v>429738.00145592971</v>
      </c>
      <c r="T29" s="197">
        <v>168016.36320604742</v>
      </c>
      <c r="U29" s="197">
        <v>154816.27910668758</v>
      </c>
      <c r="V29" s="197">
        <v>251536.88501584693</v>
      </c>
      <c r="W29" s="197">
        <v>299057.18433694693</v>
      </c>
      <c r="X29" s="197">
        <v>289937.12852299854</v>
      </c>
      <c r="Y29" s="197">
        <v>161296.3203918279</v>
      </c>
      <c r="Z29" s="197">
        <v>337337.4219246654</v>
      </c>
      <c r="AA29" s="197">
        <v>147715.36527188006</v>
      </c>
      <c r="AB29" s="197">
        <v>199096.55721245153</v>
      </c>
      <c r="AC29" s="197">
        <v>194896.53217186208</v>
      </c>
      <c r="AD29" s="197">
        <v>290897.13234825182</v>
      </c>
      <c r="AE29" s="197">
        <v>60230.031627324694</v>
      </c>
      <c r="AF29" s="197">
        <v>109065.89412191205</v>
      </c>
      <c r="AG29" s="197">
        <v>159136.30663011447</v>
      </c>
      <c r="AH29" s="197">
        <v>74895.779087545365</v>
      </c>
      <c r="AI29" s="197">
        <v>160096.3127464315</v>
      </c>
      <c r="AJ29" s="197">
        <v>194515.66000574231</v>
      </c>
      <c r="AK29" s="197">
        <v>236515.92186695538</v>
      </c>
    </row>
    <row r="30" spans="1:37" outlineLevel="2" x14ac:dyDescent="0.25">
      <c r="A30" s="418"/>
      <c r="B30" s="419"/>
      <c r="C30" s="419"/>
      <c r="D30" s="149" t="s">
        <v>26</v>
      </c>
      <c r="E30" s="245">
        <f t="shared" si="4"/>
        <v>6243328.4610593887</v>
      </c>
      <c r="F30" s="311"/>
      <c r="G30" s="323"/>
      <c r="H30" s="311"/>
      <c r="I30" s="197">
        <v>213365.03665566017</v>
      </c>
      <c r="J30" s="197">
        <v>263375.60493374249</v>
      </c>
      <c r="K30" s="197">
        <v>46348.605522753642</v>
      </c>
      <c r="L30" s="197">
        <v>142595.36311092123</v>
      </c>
      <c r="M30" s="197">
        <v>123251.65282843636</v>
      </c>
      <c r="N30" s="197">
        <v>164173.4417200349</v>
      </c>
      <c r="O30" s="197">
        <v>101548.95180642535</v>
      </c>
      <c r="P30" s="197">
        <v>142693.96796884752</v>
      </c>
      <c r="Q30" s="197">
        <v>330370.89680820401</v>
      </c>
      <c r="R30" s="197">
        <v>93434.0283103775</v>
      </c>
      <c r="S30" s="197">
        <v>506870.46325571206</v>
      </c>
      <c r="T30" s="197">
        <v>198173.14634559446</v>
      </c>
      <c r="U30" s="197">
        <v>182603.81638224694</v>
      </c>
      <c r="V30" s="197">
        <v>296684.53104433237</v>
      </c>
      <c r="W30" s="197">
        <v>352734.11485896318</v>
      </c>
      <c r="X30" s="197">
        <v>341977.12595020339</v>
      </c>
      <c r="Y30" s="197">
        <v>190246.94200061754</v>
      </c>
      <c r="Z30" s="197">
        <v>397885.1643214004</v>
      </c>
      <c r="AA30" s="197">
        <v>174228.37955144836</v>
      </c>
      <c r="AB30" s="197">
        <v>234831.83671212234</v>
      </c>
      <c r="AC30" s="197">
        <v>229877.96102322199</v>
      </c>
      <c r="AD30" s="197">
        <v>343109.43815434835</v>
      </c>
      <c r="AE30" s="197">
        <v>71040.550124536836</v>
      </c>
      <c r="AF30" s="197">
        <v>128641.82383610142</v>
      </c>
      <c r="AG30" s="197">
        <v>187699.23346116071</v>
      </c>
      <c r="AH30" s="197">
        <v>88338.611231463758</v>
      </c>
      <c r="AI30" s="197">
        <v>188831.54836758593</v>
      </c>
      <c r="AJ30" s="197">
        <v>229428.72718626019</v>
      </c>
      <c r="AK30" s="197">
        <v>278967.49758666533</v>
      </c>
    </row>
    <row r="31" spans="1:37" outlineLevel="2" x14ac:dyDescent="0.25">
      <c r="A31" s="418"/>
      <c r="B31" s="419"/>
      <c r="C31" s="419"/>
      <c r="D31" s="149" t="s">
        <v>27</v>
      </c>
      <c r="E31" s="245">
        <f t="shared" si="4"/>
        <v>7111965.4643372148</v>
      </c>
      <c r="F31" s="311"/>
      <c r="G31" s="323"/>
      <c r="H31" s="311"/>
      <c r="I31" s="197">
        <v>243050.60697296931</v>
      </c>
      <c r="J31" s="197">
        <v>300019.16735930659</v>
      </c>
      <c r="K31" s="197">
        <v>52797.107160701969</v>
      </c>
      <c r="L31" s="197">
        <v>162434.71797852762</v>
      </c>
      <c r="M31" s="197">
        <v>140399.70887413181</v>
      </c>
      <c r="N31" s="197">
        <v>187014.96404630053</v>
      </c>
      <c r="O31" s="197">
        <v>115677.50162297145</v>
      </c>
      <c r="P31" s="197">
        <v>162547.04177320888</v>
      </c>
      <c r="Q31" s="197">
        <v>376335.54332064971</v>
      </c>
      <c r="R31" s="197">
        <v>106433.54529269088</v>
      </c>
      <c r="S31" s="197">
        <v>577391.57118694135</v>
      </c>
      <c r="T31" s="197">
        <v>225745.0623588945</v>
      </c>
      <c r="U31" s="197">
        <v>208009.56474847251</v>
      </c>
      <c r="V31" s="197">
        <v>337962.37884180452</v>
      </c>
      <c r="W31" s="197">
        <v>401810.1656219493</v>
      </c>
      <c r="X31" s="197">
        <v>389556.55216936197</v>
      </c>
      <c r="Y31" s="197">
        <v>216716.08175722513</v>
      </c>
      <c r="Z31" s="197">
        <v>453243.1002269864</v>
      </c>
      <c r="AA31" s="197">
        <v>198468.84974991067</v>
      </c>
      <c r="AB31" s="197">
        <v>267504.09225467843</v>
      </c>
      <c r="AC31" s="197">
        <v>261860.98168732238</v>
      </c>
      <c r="AD31" s="197">
        <v>390846.40346277924</v>
      </c>
      <c r="AE31" s="197">
        <v>80924.452750559329</v>
      </c>
      <c r="AF31" s="197">
        <v>146539.81671764594</v>
      </c>
      <c r="AG31" s="197">
        <v>213813.90942097435</v>
      </c>
      <c r="AH31" s="197">
        <v>100629.20062018913</v>
      </c>
      <c r="AI31" s="197">
        <v>215103.76379264129</v>
      </c>
      <c r="AJ31" s="197">
        <v>261349.24575130499</v>
      </c>
      <c r="AK31" s="197">
        <v>317780.36681611434</v>
      </c>
    </row>
    <row r="32" spans="1:37" outlineLevel="2" x14ac:dyDescent="0.25">
      <c r="A32" s="418"/>
      <c r="B32" s="419"/>
      <c r="C32" s="419"/>
      <c r="D32" s="149" t="s">
        <v>28</v>
      </c>
      <c r="E32" s="245">
        <f t="shared" si="4"/>
        <v>3718852.1702832012</v>
      </c>
      <c r="F32" s="311"/>
      <c r="G32" s="323"/>
      <c r="H32" s="311"/>
      <c r="I32" s="197">
        <v>127091.34792098019</v>
      </c>
      <c r="J32" s="197">
        <v>156880.25163444664</v>
      </c>
      <c r="K32" s="197">
        <v>27607.647637466303</v>
      </c>
      <c r="L32" s="197">
        <v>84937.23802694006</v>
      </c>
      <c r="M32" s="197">
        <v>73415.114945633846</v>
      </c>
      <c r="N32" s="197">
        <v>97790.267459325129</v>
      </c>
      <c r="O32" s="197">
        <v>60487.853902088151</v>
      </c>
      <c r="P32" s="197">
        <v>84995.97222492221</v>
      </c>
      <c r="Q32" s="197">
        <v>196786.14288140848</v>
      </c>
      <c r="R32" s="197">
        <v>55654.182080529208</v>
      </c>
      <c r="S32" s="197">
        <v>301918.49333057628</v>
      </c>
      <c r="T32" s="197">
        <v>118042.26543194105</v>
      </c>
      <c r="U32" s="197">
        <v>108768.36019290359</v>
      </c>
      <c r="V32" s="197">
        <v>176720.78588292841</v>
      </c>
      <c r="W32" s="197">
        <v>210106.84232903458</v>
      </c>
      <c r="X32" s="197">
        <v>203699.41850077329</v>
      </c>
      <c r="Y32" s="197">
        <v>113321.00458297654</v>
      </c>
      <c r="Z32" s="197">
        <v>237001.16309579069</v>
      </c>
      <c r="AA32" s="197">
        <v>103779.51303716707</v>
      </c>
      <c r="AB32" s="197">
        <v>139878.09404156855</v>
      </c>
      <c r="AC32" s="197">
        <v>136927.30721818007</v>
      </c>
      <c r="AD32" s="197">
        <v>204373.88272672056</v>
      </c>
      <c r="AE32" s="197">
        <v>42315.458117658898</v>
      </c>
      <c r="AF32" s="197">
        <v>76625.782024112603</v>
      </c>
      <c r="AG32" s="197">
        <v>111803.45645295225</v>
      </c>
      <c r="AH32" s="197">
        <v>52619.085820480606</v>
      </c>
      <c r="AI32" s="197">
        <v>112477.92228851857</v>
      </c>
      <c r="AJ32" s="197">
        <v>136659.72010659848</v>
      </c>
      <c r="AK32" s="197">
        <v>166167.59638857888</v>
      </c>
    </row>
    <row r="33" spans="1:37" outlineLevel="2" x14ac:dyDescent="0.25">
      <c r="A33" s="418"/>
      <c r="B33" s="419"/>
      <c r="C33" s="419"/>
      <c r="D33" s="149" t="s">
        <v>29</v>
      </c>
      <c r="E33" s="245">
        <f t="shared" si="4"/>
        <v>0</v>
      </c>
      <c r="F33" s="198"/>
      <c r="G33" s="197"/>
      <c r="H33" s="197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</row>
    <row r="34" spans="1:37" outlineLevel="2" x14ac:dyDescent="0.25">
      <c r="A34" s="418"/>
      <c r="B34" s="419"/>
      <c r="C34" s="419"/>
      <c r="D34" s="149" t="s">
        <v>30</v>
      </c>
      <c r="E34" s="245">
        <f t="shared" si="4"/>
        <v>0</v>
      </c>
      <c r="F34" s="324"/>
      <c r="G34" s="323"/>
      <c r="H34" s="247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</row>
    <row r="35" spans="1:37" ht="15.75" outlineLevel="2" thickBot="1" x14ac:dyDescent="0.3">
      <c r="A35" s="418"/>
      <c r="B35" s="419"/>
      <c r="C35" s="419"/>
      <c r="D35" s="149" t="s">
        <v>31</v>
      </c>
      <c r="E35" s="250">
        <f t="shared" si="4"/>
        <v>0</v>
      </c>
      <c r="F35" s="252"/>
      <c r="G35" s="251"/>
      <c r="H35" s="251"/>
      <c r="I35" s="251"/>
      <c r="J35" s="252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3"/>
      <c r="AJ35" s="253"/>
      <c r="AK35" s="201"/>
    </row>
    <row r="36" spans="1:37" outlineLevel="2" x14ac:dyDescent="0.25">
      <c r="A36" s="418" t="s">
        <v>94</v>
      </c>
      <c r="B36" s="419" t="s">
        <v>80</v>
      </c>
      <c r="C36" s="419">
        <v>633013</v>
      </c>
      <c r="D36" s="147" t="s">
        <v>22</v>
      </c>
      <c r="E36" s="235">
        <f t="shared" ref="E36:E45" si="5">SUM(G36:AK36)</f>
        <v>2009858.2702516604</v>
      </c>
      <c r="F36" s="334"/>
      <c r="G36" s="194">
        <v>1980339.0556430044</v>
      </c>
      <c r="H36" s="194"/>
      <c r="I36" s="316">
        <v>1008.8157857312892</v>
      </c>
      <c r="J36" s="321">
        <v>1245.2718214675617</v>
      </c>
      <c r="K36" s="321">
        <v>219.14183144001018</v>
      </c>
      <c r="L36" s="321">
        <v>674.20818112078587</v>
      </c>
      <c r="M36" s="321">
        <v>582.74877149372253</v>
      </c>
      <c r="N36" s="321">
        <v>776.23195534278</v>
      </c>
      <c r="O36" s="321">
        <v>480.13576738028377</v>
      </c>
      <c r="P36" s="321">
        <v>674.67439685502734</v>
      </c>
      <c r="Q36" s="321">
        <v>1562.0336915095863</v>
      </c>
      <c r="R36" s="321">
        <v>441.76742432309146</v>
      </c>
      <c r="S36" s="321">
        <v>2396.5450603723771</v>
      </c>
      <c r="T36" s="321">
        <v>936.98668476838816</v>
      </c>
      <c r="U36" s="321">
        <v>863.37300332144923</v>
      </c>
      <c r="V36" s="321">
        <v>1402.7604662465549</v>
      </c>
      <c r="W36" s="321">
        <v>1667.7697002904708</v>
      </c>
      <c r="X36" s="321">
        <v>1616.9093513402036</v>
      </c>
      <c r="Y36" s="321">
        <v>899.51062875903779</v>
      </c>
      <c r="Z36" s="321">
        <v>1881.2493413506427</v>
      </c>
      <c r="AA36" s="321">
        <v>823.77292160355864</v>
      </c>
      <c r="AB36" s="321">
        <v>1110.3134214523941</v>
      </c>
      <c r="AC36" s="321">
        <v>1086.8908960290817</v>
      </c>
      <c r="AD36" s="321">
        <v>1622.2630608505451</v>
      </c>
      <c r="AE36" s="321">
        <v>335.88834195139191</v>
      </c>
      <c r="AF36" s="321">
        <v>608.23415412976988</v>
      </c>
      <c r="AG36" s="321">
        <v>887.46475361317482</v>
      </c>
      <c r="AH36" s="321">
        <v>417.67567403136604</v>
      </c>
      <c r="AI36" s="321">
        <v>892.81847590022494</v>
      </c>
      <c r="AJ36" s="321">
        <v>1084.7668639321871</v>
      </c>
      <c r="AK36" s="321">
        <v>1318.992182048856</v>
      </c>
    </row>
    <row r="37" spans="1:37" outlineLevel="2" x14ac:dyDescent="0.25">
      <c r="A37" s="418"/>
      <c r="B37" s="419"/>
      <c r="C37" s="419"/>
      <c r="D37" s="149" t="s">
        <v>23</v>
      </c>
      <c r="E37" s="245">
        <f t="shared" si="5"/>
        <v>4108360.6773596792</v>
      </c>
      <c r="F37" s="335"/>
      <c r="G37" s="197">
        <v>2519545.6919069956</v>
      </c>
      <c r="H37" s="323">
        <v>1250000</v>
      </c>
      <c r="I37" s="317">
        <v>11578.96340733802</v>
      </c>
      <c r="J37" s="323">
        <v>14292.953239733239</v>
      </c>
      <c r="K37" s="323">
        <v>2515.2612430836725</v>
      </c>
      <c r="L37" s="323">
        <v>7738.4116788641313</v>
      </c>
      <c r="M37" s="323">
        <v>6688.6608994779499</v>
      </c>
      <c r="N37" s="323">
        <v>8909.4178874343525</v>
      </c>
      <c r="O37" s="323">
        <v>5510.891641153702</v>
      </c>
      <c r="P37" s="323">
        <v>7743.7627994582581</v>
      </c>
      <c r="Q37" s="323">
        <v>17928.675592548916</v>
      </c>
      <c r="R37" s="323">
        <v>5070.5083258417053</v>
      </c>
      <c r="S37" s="323">
        <v>27507.011637385178</v>
      </c>
      <c r="T37" s="323">
        <v>10754.524948508277</v>
      </c>
      <c r="U37" s="323">
        <v>9909.6034714561883</v>
      </c>
      <c r="V37" s="323">
        <v>16100.572907029904</v>
      </c>
      <c r="W37" s="323">
        <v>19142.290004445073</v>
      </c>
      <c r="X37" s="323">
        <v>18558.52622149367</v>
      </c>
      <c r="Y37" s="323">
        <v>10324.383105645398</v>
      </c>
      <c r="Z37" s="323">
        <v>21592.561884613486</v>
      </c>
      <c r="AA37" s="323">
        <v>9455.0825335164027</v>
      </c>
      <c r="AB37" s="323">
        <v>12743.930715114702</v>
      </c>
      <c r="AC37" s="323">
        <v>12475.09217331157</v>
      </c>
      <c r="AD37" s="323">
        <v>18619.974909540149</v>
      </c>
      <c r="AE37" s="323">
        <v>3855.2517470643097</v>
      </c>
      <c r="AF37" s="323">
        <v>6981.1764579561359</v>
      </c>
      <c r="AG37" s="323">
        <v>10186.123227582329</v>
      </c>
      <c r="AH37" s="323">
        <v>4793.9885697155687</v>
      </c>
      <c r="AI37" s="323">
        <v>10247.572062277026</v>
      </c>
      <c r="AJ37" s="323">
        <v>12450.713004910547</v>
      </c>
      <c r="AK37" s="323">
        <v>15139.099156182978</v>
      </c>
    </row>
    <row r="38" spans="1:37" outlineLevel="2" x14ac:dyDescent="0.25">
      <c r="A38" s="418"/>
      <c r="B38" s="419"/>
      <c r="C38" s="419"/>
      <c r="D38" s="149" t="s">
        <v>24</v>
      </c>
      <c r="E38" s="329">
        <f t="shared" si="5"/>
        <v>3084808.4405248156</v>
      </c>
      <c r="F38" s="335"/>
      <c r="G38" s="197"/>
      <c r="H38" s="323">
        <v>2500000</v>
      </c>
      <c r="I38" s="317">
        <v>19985.761621765429</v>
      </c>
      <c r="J38" s="323">
        <v>24670.218418629589</v>
      </c>
      <c r="K38" s="323">
        <v>4341.443171750424</v>
      </c>
      <c r="L38" s="323">
        <v>13356.813188204014</v>
      </c>
      <c r="M38" s="323">
        <v>11544.900661925638</v>
      </c>
      <c r="N38" s="323">
        <v>15378.017515290852</v>
      </c>
      <c r="O38" s="323">
        <v>9512.0230359893976</v>
      </c>
      <c r="P38" s="323">
        <v>13366.049439916816</v>
      </c>
      <c r="Q38" s="323">
        <v>30945.623021795469</v>
      </c>
      <c r="R38" s="323">
        <v>8751.9035285341342</v>
      </c>
      <c r="S38" s="323">
        <v>47478.220473821661</v>
      </c>
      <c r="T38" s="323">
        <v>18562.747321578179</v>
      </c>
      <c r="U38" s="323">
        <v>17104.378499134931</v>
      </c>
      <c r="V38" s="323">
        <v>27790.243459084526</v>
      </c>
      <c r="W38" s="323">
        <v>33040.370840199001</v>
      </c>
      <c r="X38" s="323">
        <v>32032.770815995369</v>
      </c>
      <c r="Y38" s="323">
        <v>17820.305011970711</v>
      </c>
      <c r="Z38" s="323">
        <v>37269.639729202179</v>
      </c>
      <c r="AA38" s="323">
        <v>16319.856880212723</v>
      </c>
      <c r="AB38" s="323">
        <v>21996.542560551319</v>
      </c>
      <c r="AC38" s="323">
        <v>21532.51630688725</v>
      </c>
      <c r="AD38" s="323">
        <v>32138.833749961355</v>
      </c>
      <c r="AE38" s="323">
        <v>6654.3212633259091</v>
      </c>
      <c r="AF38" s="323">
        <v>12049.794409037549</v>
      </c>
      <c r="AG38" s="323">
        <v>17581.662841025453</v>
      </c>
      <c r="AH38" s="323">
        <v>8274.6191866436184</v>
      </c>
      <c r="AI38" s="323">
        <v>17687.726028112233</v>
      </c>
      <c r="AJ38" s="323">
        <v>21490.436871012109</v>
      </c>
      <c r="AK38" s="323">
        <v>26130.700673256772</v>
      </c>
    </row>
    <row r="39" spans="1:37" outlineLevel="2" x14ac:dyDescent="0.25">
      <c r="A39" s="418"/>
      <c r="B39" s="419"/>
      <c r="C39" s="419"/>
      <c r="D39" s="149" t="s">
        <v>25</v>
      </c>
      <c r="E39" s="329">
        <f t="shared" si="5"/>
        <v>1784297.7844166697</v>
      </c>
      <c r="F39" s="335"/>
      <c r="G39" s="197"/>
      <c r="H39" s="323">
        <v>1250000</v>
      </c>
      <c r="I39" s="317">
        <v>18259.565721736333</v>
      </c>
      <c r="J39" s="323">
        <v>22539.41996856287</v>
      </c>
      <c r="K39" s="323">
        <v>3966.4671490641845</v>
      </c>
      <c r="L39" s="323">
        <v>12203.168078286224</v>
      </c>
      <c r="M39" s="323">
        <v>10547.752764036379</v>
      </c>
      <c r="N39" s="323">
        <v>14049.798391704318</v>
      </c>
      <c r="O39" s="323">
        <v>8690.4573895831363</v>
      </c>
      <c r="P39" s="323">
        <v>12211.606583075994</v>
      </c>
      <c r="Q39" s="323">
        <v>28272.809816323508</v>
      </c>
      <c r="R39" s="323">
        <v>7995.9903802479557</v>
      </c>
      <c r="S39" s="323">
        <v>43377.465592740024</v>
      </c>
      <c r="T39" s="323">
        <v>16959.458994307824</v>
      </c>
      <c r="U39" s="323">
        <v>15627.05136011823</v>
      </c>
      <c r="V39" s="323">
        <v>25389.964439062649</v>
      </c>
      <c r="W39" s="323">
        <v>30186.631575257525</v>
      </c>
      <c r="X39" s="323">
        <v>29266.059259257687</v>
      </c>
      <c r="Y39" s="323">
        <v>16281.142380538582</v>
      </c>
      <c r="Z39" s="323">
        <v>34050.613078446637</v>
      </c>
      <c r="AA39" s="323">
        <v>14910.289881024411</v>
      </c>
      <c r="AB39" s="323">
        <v>20096.672928288332</v>
      </c>
      <c r="AC39" s="323">
        <v>19672.725218126376</v>
      </c>
      <c r="AD39" s="323">
        <v>29362.961401394867</v>
      </c>
      <c r="AE39" s="323">
        <v>6079.5789893201936</v>
      </c>
      <c r="AF39" s="323">
        <v>11009.038189748833</v>
      </c>
      <c r="AG39" s="323">
        <v>16063.112040398466</v>
      </c>
      <c r="AH39" s="323">
        <v>7559.9296999677254</v>
      </c>
      <c r="AI39" s="323">
        <v>16160.01441379407</v>
      </c>
      <c r="AJ39" s="323">
        <v>19634.280237172585</v>
      </c>
      <c r="AK39" s="323">
        <v>23873.75849508429</v>
      </c>
    </row>
    <row r="40" spans="1:37" outlineLevel="2" x14ac:dyDescent="0.25">
      <c r="A40" s="418"/>
      <c r="B40" s="419"/>
      <c r="C40" s="419"/>
      <c r="D40" s="149" t="s">
        <v>26</v>
      </c>
      <c r="E40" s="329">
        <f t="shared" si="5"/>
        <v>424748.69909121416</v>
      </c>
      <c r="F40" s="335"/>
      <c r="G40" s="197"/>
      <c r="H40" s="197"/>
      <c r="I40" s="317">
        <v>14515.73825024466</v>
      </c>
      <c r="J40" s="323">
        <v>17918.07787556103</v>
      </c>
      <c r="K40" s="323">
        <v>3153.2074634979244</v>
      </c>
      <c r="L40" s="323">
        <v>9701.1066061268648</v>
      </c>
      <c r="M40" s="323">
        <v>8385.1073231596765</v>
      </c>
      <c r="N40" s="323">
        <v>11169.115357432223</v>
      </c>
      <c r="O40" s="323">
        <v>6908.6202084163051</v>
      </c>
      <c r="P40" s="323">
        <v>9707.8149325251161</v>
      </c>
      <c r="Q40" s="323">
        <v>22475.929227832381</v>
      </c>
      <c r="R40" s="323">
        <v>6356.5423833155937</v>
      </c>
      <c r="S40" s="323">
        <v>34483.620590913648</v>
      </c>
      <c r="T40" s="323">
        <v>13482.197297500696</v>
      </c>
      <c r="U40" s="323">
        <v>12422.97821445863</v>
      </c>
      <c r="V40" s="323">
        <v>20184.164486547656</v>
      </c>
      <c r="W40" s="323">
        <v>23997.352909735109</v>
      </c>
      <c r="X40" s="323">
        <v>23265.5289998396</v>
      </c>
      <c r="Y40" s="323">
        <v>12942.958491588373</v>
      </c>
      <c r="Z40" s="323">
        <v>27069.087744989803</v>
      </c>
      <c r="AA40" s="323">
        <v>11853.177038628983</v>
      </c>
      <c r="AB40" s="323">
        <v>15976.176453120559</v>
      </c>
      <c r="AC40" s="323">
        <v>15639.15233730734</v>
      </c>
      <c r="AD40" s="323">
        <v>23342.56293112729</v>
      </c>
      <c r="AE40" s="323">
        <v>4833.0600314116946</v>
      </c>
      <c r="AF40" s="323">
        <v>8751.813662200575</v>
      </c>
      <c r="AG40" s="323">
        <v>12769.631732545125</v>
      </c>
      <c r="AH40" s="323">
        <v>6009.8888652290998</v>
      </c>
      <c r="AI40" s="323">
        <v>12846.66584767546</v>
      </c>
      <c r="AJ40" s="323">
        <v>15608.589875468693</v>
      </c>
      <c r="AK40" s="323">
        <v>18978.831952814093</v>
      </c>
    </row>
    <row r="41" spans="1:37" outlineLevel="2" x14ac:dyDescent="0.25">
      <c r="A41" s="418"/>
      <c r="B41" s="419"/>
      <c r="C41" s="419"/>
      <c r="D41" s="149" t="s">
        <v>27</v>
      </c>
      <c r="E41" s="329">
        <f t="shared" si="5"/>
        <v>315199.61376575817</v>
      </c>
      <c r="F41" s="335"/>
      <c r="G41" s="197"/>
      <c r="H41" s="197"/>
      <c r="I41" s="317">
        <v>10771.910778752987</v>
      </c>
      <c r="J41" s="323">
        <v>13296.735782559188</v>
      </c>
      <c r="K41" s="323">
        <v>2339.9477779316644</v>
      </c>
      <c r="L41" s="323">
        <v>7199.0451339675019</v>
      </c>
      <c r="M41" s="323">
        <v>6222.4618822829707</v>
      </c>
      <c r="N41" s="323">
        <v>8288.4323231601284</v>
      </c>
      <c r="O41" s="323">
        <v>5126.7830272494739</v>
      </c>
      <c r="P41" s="323">
        <v>7204.0232819742359</v>
      </c>
      <c r="Q41" s="323">
        <v>16679.04863934125</v>
      </c>
      <c r="R41" s="323">
        <v>4717.0943863832317</v>
      </c>
      <c r="S41" s="323">
        <v>25589.775589087276</v>
      </c>
      <c r="T41" s="323">
        <v>10004.935600693567</v>
      </c>
      <c r="U41" s="323">
        <v>9218.9050687990293</v>
      </c>
      <c r="V41" s="323">
        <v>14978.36453403266</v>
      </c>
      <c r="W41" s="323">
        <v>17808.074244212698</v>
      </c>
      <c r="X41" s="323">
        <v>17264.99874042151</v>
      </c>
      <c r="Y41" s="323">
        <v>9604.7746026381701</v>
      </c>
      <c r="Z41" s="323">
        <v>20087.562411532977</v>
      </c>
      <c r="AA41" s="323">
        <v>8796.0641962335558</v>
      </c>
      <c r="AB41" s="323">
        <v>11855.679977952786</v>
      </c>
      <c r="AC41" s="323">
        <v>11605.579456488305</v>
      </c>
      <c r="AD41" s="323">
        <v>17322.164460859709</v>
      </c>
      <c r="AE41" s="323">
        <v>3586.5410735031965</v>
      </c>
      <c r="AF41" s="323">
        <v>6494.5891346523204</v>
      </c>
      <c r="AG41" s="323">
        <v>9476.1514246917905</v>
      </c>
      <c r="AH41" s="323">
        <v>4459.8480304904751</v>
      </c>
      <c r="AI41" s="323">
        <v>9533.317281556845</v>
      </c>
      <c r="AJ41" s="323">
        <v>11582.899513764798</v>
      </c>
      <c r="AK41" s="323">
        <v>14083.905410543894</v>
      </c>
    </row>
    <row r="42" spans="1:37" outlineLevel="2" x14ac:dyDescent="0.25">
      <c r="A42" s="418"/>
      <c r="B42" s="419"/>
      <c r="C42" s="419"/>
      <c r="D42" s="149" t="s">
        <v>28</v>
      </c>
      <c r="E42" s="329">
        <f t="shared" si="5"/>
        <v>144972.14285584298</v>
      </c>
      <c r="F42" s="335"/>
      <c r="G42" s="197"/>
      <c r="H42" s="197"/>
      <c r="I42" s="317">
        <v>4954.4064143692203</v>
      </c>
      <c r="J42" s="323">
        <v>6115.6682787629143</v>
      </c>
      <c r="K42" s="323">
        <v>1076.2298832942724</v>
      </c>
      <c r="L42" s="323">
        <v>3311.1112895043043</v>
      </c>
      <c r="M42" s="323">
        <v>2861.9439666691705</v>
      </c>
      <c r="N42" s="323">
        <v>3812.1613806834312</v>
      </c>
      <c r="O42" s="323">
        <v>2358.0001020231716</v>
      </c>
      <c r="P42" s="323">
        <v>3313.400926776912</v>
      </c>
      <c r="Q42" s="323">
        <v>7671.321018302634</v>
      </c>
      <c r="R42" s="323">
        <v>2169.568906120071</v>
      </c>
      <c r="S42" s="323">
        <v>11769.699074273231</v>
      </c>
      <c r="T42" s="323">
        <v>4601.6457185291956</v>
      </c>
      <c r="U42" s="323">
        <v>4240.1207496453399</v>
      </c>
      <c r="V42" s="323">
        <v>6889.1125120108591</v>
      </c>
      <c r="W42" s="323">
        <v>8190.6023058709798</v>
      </c>
      <c r="X42" s="323">
        <v>7940.8214810263344</v>
      </c>
      <c r="Y42" s="323">
        <v>4417.5966434610518</v>
      </c>
      <c r="Z42" s="323">
        <v>9239.0245430775994</v>
      </c>
      <c r="AA42" s="323">
        <v>4045.6403483196991</v>
      </c>
      <c r="AB42" s="323">
        <v>5452.8725809106472</v>
      </c>
      <c r="AC42" s="323">
        <v>5337.8419560539342</v>
      </c>
      <c r="AD42" s="323">
        <v>7967.1141432882332</v>
      </c>
      <c r="AE42" s="323">
        <v>1649.5849682501694</v>
      </c>
      <c r="AF42" s="323">
        <v>2987.1055125039802</v>
      </c>
      <c r="AG42" s="323">
        <v>4358.4380121891472</v>
      </c>
      <c r="AH42" s="323">
        <v>2051.2516435762641</v>
      </c>
      <c r="AI42" s="323">
        <v>4384.7307371988818</v>
      </c>
      <c r="AJ42" s="323">
        <v>5327.4105984225198</v>
      </c>
      <c r="AK42" s="323">
        <v>6477.7171607288246</v>
      </c>
    </row>
    <row r="43" spans="1:37" outlineLevel="2" x14ac:dyDescent="0.25">
      <c r="A43" s="418"/>
      <c r="B43" s="419"/>
      <c r="C43" s="419"/>
      <c r="D43" s="149" t="s">
        <v>29</v>
      </c>
      <c r="E43" s="329">
        <f t="shared" si="5"/>
        <v>0</v>
      </c>
      <c r="F43" s="198"/>
      <c r="G43" s="197"/>
      <c r="H43" s="197"/>
      <c r="I43" s="197"/>
      <c r="J43" s="198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198"/>
    </row>
    <row r="44" spans="1:37" outlineLevel="2" x14ac:dyDescent="0.25">
      <c r="A44" s="418"/>
      <c r="B44" s="419"/>
      <c r="C44" s="419"/>
      <c r="D44" s="149" t="s">
        <v>30</v>
      </c>
      <c r="E44" s="329">
        <f t="shared" si="5"/>
        <v>0</v>
      </c>
      <c r="F44" s="198"/>
      <c r="G44" s="197"/>
      <c r="H44" s="197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  <c r="Y44" s="311"/>
      <c r="Z44" s="311"/>
      <c r="AA44" s="311"/>
      <c r="AB44" s="311"/>
      <c r="AC44" s="311"/>
      <c r="AD44" s="311"/>
      <c r="AE44" s="311"/>
      <c r="AF44" s="311"/>
      <c r="AG44" s="311"/>
      <c r="AH44" s="311"/>
      <c r="AI44" s="311"/>
      <c r="AJ44" s="311"/>
      <c r="AK44" s="311"/>
    </row>
    <row r="45" spans="1:37" ht="15.75" outlineLevel="2" thickBot="1" x14ac:dyDescent="0.3">
      <c r="A45" s="418"/>
      <c r="B45" s="419"/>
      <c r="C45" s="419"/>
      <c r="D45" s="149" t="s">
        <v>31</v>
      </c>
      <c r="E45" s="329">
        <f t="shared" si="5"/>
        <v>0</v>
      </c>
      <c r="F45" s="201"/>
      <c r="G45" s="200"/>
      <c r="H45" s="200"/>
      <c r="I45" s="200"/>
      <c r="J45" s="201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255"/>
      <c r="AI45" s="255"/>
      <c r="AJ45" s="255"/>
      <c r="AK45" s="201"/>
    </row>
    <row r="46" spans="1:37" ht="15" customHeight="1" outlineLevel="2" x14ac:dyDescent="0.25">
      <c r="A46" s="418" t="s">
        <v>95</v>
      </c>
      <c r="B46" s="419" t="s">
        <v>80</v>
      </c>
      <c r="C46" s="419">
        <v>637001</v>
      </c>
      <c r="D46" s="147" t="s">
        <v>22</v>
      </c>
      <c r="E46" s="235">
        <f t="shared" si="4"/>
        <v>55500.000000000007</v>
      </c>
      <c r="F46" s="319"/>
      <c r="G46" s="194"/>
      <c r="H46" s="194"/>
      <c r="I46" s="321">
        <v>1896.7061573402773</v>
      </c>
      <c r="J46" s="321">
        <v>2341.2745565115424</v>
      </c>
      <c r="K46" s="321">
        <v>412.01542135047993</v>
      </c>
      <c r="L46" s="321">
        <v>1267.599919180489</v>
      </c>
      <c r="M46" s="321">
        <v>1095.6442184074203</v>
      </c>
      <c r="N46" s="321">
        <v>1459.4180127303198</v>
      </c>
      <c r="O46" s="321">
        <v>902.71829528255762</v>
      </c>
      <c r="P46" s="321">
        <v>1268.4764659854575</v>
      </c>
      <c r="Q46" s="321">
        <v>2936.8284701369189</v>
      </c>
      <c r="R46" s="321">
        <v>830.58077171003811</v>
      </c>
      <c r="S46" s="321">
        <v>4505.8194336805091</v>
      </c>
      <c r="T46" s="321">
        <v>1761.6580147561569</v>
      </c>
      <c r="U46" s="321">
        <v>1623.2546265065548</v>
      </c>
      <c r="V46" s="321">
        <v>2637.3738904914899</v>
      </c>
      <c r="W46" s="321">
        <v>3135.6260521572194</v>
      </c>
      <c r="X46" s="321">
        <v>3040.0019170248393</v>
      </c>
      <c r="Y46" s="321">
        <v>1691.1981080109053</v>
      </c>
      <c r="Z46" s="321">
        <v>3536.9958120208626</v>
      </c>
      <c r="AA46" s="321">
        <v>1548.8012724969781</v>
      </c>
      <c r="AB46" s="321">
        <v>2087.5350414146369</v>
      </c>
      <c r="AC46" s="321">
        <v>2043.4976177152726</v>
      </c>
      <c r="AD46" s="321">
        <v>3050.0675939665566</v>
      </c>
      <c r="AE46" s="321">
        <v>631.51419255023075</v>
      </c>
      <c r="AF46" s="321">
        <v>1143.5600845661993</v>
      </c>
      <c r="AG46" s="321">
        <v>1668.5502808427884</v>
      </c>
      <c r="AH46" s="321">
        <v>785.28511737380484</v>
      </c>
      <c r="AI46" s="321">
        <v>1678.6159818063959</v>
      </c>
      <c r="AJ46" s="321">
        <v>2039.5041584400019</v>
      </c>
      <c r="AK46" s="321">
        <v>2479.8785155430974</v>
      </c>
    </row>
    <row r="47" spans="1:37" outlineLevel="2" x14ac:dyDescent="0.25">
      <c r="A47" s="418"/>
      <c r="B47" s="419"/>
      <c r="C47" s="419"/>
      <c r="D47" s="149" t="s">
        <v>23</v>
      </c>
      <c r="E47" s="238">
        <f t="shared" si="4"/>
        <v>23125</v>
      </c>
      <c r="F47" s="318"/>
      <c r="G47" s="323"/>
      <c r="H47" s="323"/>
      <c r="I47" s="324">
        <v>790.29423222511559</v>
      </c>
      <c r="J47" s="246">
        <v>975.53106521314271</v>
      </c>
      <c r="K47" s="246">
        <v>171.67309222936663</v>
      </c>
      <c r="L47" s="246">
        <v>528.16663299187042</v>
      </c>
      <c r="M47" s="246">
        <v>456.51842433642514</v>
      </c>
      <c r="N47" s="246">
        <v>608.09083863763328</v>
      </c>
      <c r="O47" s="246">
        <v>376.13262303439905</v>
      </c>
      <c r="P47" s="246">
        <v>528.53186082727393</v>
      </c>
      <c r="Q47" s="246">
        <v>1223.6785292237162</v>
      </c>
      <c r="R47" s="246">
        <v>346.07532154584919</v>
      </c>
      <c r="S47" s="246">
        <v>1877.4247640335454</v>
      </c>
      <c r="T47" s="246">
        <v>734.0241728150653</v>
      </c>
      <c r="U47" s="246">
        <v>676.35609437773121</v>
      </c>
      <c r="V47" s="246">
        <v>1098.9057877047874</v>
      </c>
      <c r="W47" s="246">
        <v>1306.5108550655079</v>
      </c>
      <c r="X47" s="246">
        <v>1266.6674654270164</v>
      </c>
      <c r="Y47" s="246">
        <v>704.66587833787719</v>
      </c>
      <c r="Z47" s="246">
        <v>1473.7482550086927</v>
      </c>
      <c r="AA47" s="246">
        <v>645.33386354040749</v>
      </c>
      <c r="AB47" s="246">
        <v>869.80626725609875</v>
      </c>
      <c r="AC47" s="246">
        <v>851.4573407146969</v>
      </c>
      <c r="AD47" s="246">
        <v>1270.8614974860652</v>
      </c>
      <c r="AE47" s="246">
        <v>263.13091356259616</v>
      </c>
      <c r="AF47" s="246">
        <v>476.48336856924965</v>
      </c>
      <c r="AG47" s="246">
        <v>695.22928368449516</v>
      </c>
      <c r="AH47" s="246">
        <v>327.20213223908536</v>
      </c>
      <c r="AI47" s="246">
        <v>699.42332575266494</v>
      </c>
      <c r="AJ47" s="246">
        <v>849.79339935000075</v>
      </c>
      <c r="AK47" s="324">
        <v>1033.2827148096239</v>
      </c>
    </row>
    <row r="48" spans="1:37" outlineLevel="2" x14ac:dyDescent="0.25">
      <c r="A48" s="418"/>
      <c r="B48" s="419"/>
      <c r="C48" s="419"/>
      <c r="D48" s="149" t="s">
        <v>24</v>
      </c>
      <c r="E48" s="238">
        <f t="shared" si="4"/>
        <v>13875.000000000002</v>
      </c>
      <c r="F48" s="318"/>
      <c r="G48" s="323"/>
      <c r="H48" s="197"/>
      <c r="I48" s="323">
        <v>474.17653933506932</v>
      </c>
      <c r="J48" s="323">
        <v>585.3186391278856</v>
      </c>
      <c r="K48" s="323">
        <v>103.00385533761998</v>
      </c>
      <c r="L48" s="323">
        <v>316.89997979512225</v>
      </c>
      <c r="M48" s="323">
        <v>273.91105460185508</v>
      </c>
      <c r="N48" s="323">
        <v>364.85450318257995</v>
      </c>
      <c r="O48" s="323">
        <v>225.6795738206394</v>
      </c>
      <c r="P48" s="323">
        <v>317.11911649636437</v>
      </c>
      <c r="Q48" s="323">
        <v>734.20711753422972</v>
      </c>
      <c r="R48" s="323">
        <v>207.64519292750953</v>
      </c>
      <c r="S48" s="323">
        <v>1126.4548584201273</v>
      </c>
      <c r="T48" s="323">
        <v>440.41450368903924</v>
      </c>
      <c r="U48" s="323">
        <v>405.8136566266387</v>
      </c>
      <c r="V48" s="323">
        <v>659.34347262287247</v>
      </c>
      <c r="W48" s="323">
        <v>783.90651303930485</v>
      </c>
      <c r="X48" s="323">
        <v>760.00047925620981</v>
      </c>
      <c r="Y48" s="323">
        <v>422.79952700272634</v>
      </c>
      <c r="Z48" s="323">
        <v>884.24895300521564</v>
      </c>
      <c r="AA48" s="323">
        <v>387.20031812424452</v>
      </c>
      <c r="AB48" s="323">
        <v>521.88376035365923</v>
      </c>
      <c r="AC48" s="323">
        <v>510.87440442881814</v>
      </c>
      <c r="AD48" s="323">
        <v>762.51689849163915</v>
      </c>
      <c r="AE48" s="323">
        <v>157.87854813755769</v>
      </c>
      <c r="AF48" s="323">
        <v>285.89002114154982</v>
      </c>
      <c r="AG48" s="323">
        <v>417.13757021069711</v>
      </c>
      <c r="AH48" s="323">
        <v>196.32127934345121</v>
      </c>
      <c r="AI48" s="323">
        <v>419.65399545159897</v>
      </c>
      <c r="AJ48" s="323">
        <v>509.87603961000048</v>
      </c>
      <c r="AK48" s="323">
        <v>619.96962888577434</v>
      </c>
    </row>
    <row r="49" spans="1:41" outlineLevel="2" x14ac:dyDescent="0.25">
      <c r="A49" s="418"/>
      <c r="B49" s="419"/>
      <c r="C49" s="419"/>
      <c r="D49" s="149" t="s">
        <v>25</v>
      </c>
      <c r="E49" s="238">
        <f t="shared" si="4"/>
        <v>0</v>
      </c>
      <c r="F49" s="198"/>
      <c r="G49" s="314"/>
      <c r="H49" s="323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1"/>
      <c r="Z49" s="331"/>
      <c r="AA49" s="331"/>
      <c r="AB49" s="331"/>
      <c r="AC49" s="331"/>
      <c r="AD49" s="331"/>
      <c r="AE49" s="331"/>
      <c r="AF49" s="331"/>
      <c r="AG49" s="331"/>
      <c r="AH49" s="331"/>
      <c r="AI49" s="331"/>
      <c r="AJ49" s="331"/>
      <c r="AK49" s="331"/>
    </row>
    <row r="50" spans="1:41" outlineLevel="2" x14ac:dyDescent="0.25">
      <c r="A50" s="418"/>
      <c r="B50" s="419"/>
      <c r="C50" s="419"/>
      <c r="D50" s="149" t="s">
        <v>26</v>
      </c>
      <c r="E50" s="238">
        <f t="shared" si="4"/>
        <v>0</v>
      </c>
      <c r="F50" s="198"/>
      <c r="G50" s="314"/>
      <c r="H50" s="323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1"/>
      <c r="AI50" s="331"/>
      <c r="AJ50" s="331"/>
      <c r="AK50" s="331"/>
    </row>
    <row r="51" spans="1:41" outlineLevel="2" x14ac:dyDescent="0.25">
      <c r="A51" s="418"/>
      <c r="B51" s="419"/>
      <c r="C51" s="419"/>
      <c r="D51" s="149" t="s">
        <v>27</v>
      </c>
      <c r="E51" s="238">
        <f t="shared" si="4"/>
        <v>0</v>
      </c>
      <c r="F51" s="248"/>
      <c r="G51" s="314"/>
      <c r="H51" s="323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S51" s="331"/>
      <c r="T51" s="331"/>
      <c r="U51" s="331"/>
      <c r="V51" s="331"/>
      <c r="W51" s="331"/>
      <c r="X51" s="331"/>
      <c r="Y51" s="331"/>
      <c r="Z51" s="331"/>
      <c r="AA51" s="331"/>
      <c r="AB51" s="331"/>
      <c r="AC51" s="331"/>
      <c r="AD51" s="331"/>
      <c r="AE51" s="331"/>
      <c r="AF51" s="331"/>
      <c r="AG51" s="331"/>
      <c r="AH51" s="331"/>
      <c r="AI51" s="331"/>
      <c r="AJ51" s="331"/>
      <c r="AK51" s="331"/>
    </row>
    <row r="52" spans="1:41" outlineLevel="2" x14ac:dyDescent="0.25">
      <c r="A52" s="418"/>
      <c r="B52" s="419"/>
      <c r="C52" s="419"/>
      <c r="D52" s="149" t="s">
        <v>28</v>
      </c>
      <c r="E52" s="238">
        <f t="shared" si="4"/>
        <v>0</v>
      </c>
      <c r="F52" s="248"/>
      <c r="G52" s="314"/>
      <c r="H52" s="323"/>
      <c r="I52" s="331"/>
      <c r="J52" s="331"/>
      <c r="K52" s="331"/>
      <c r="L52" s="331"/>
      <c r="M52" s="331"/>
      <c r="N52" s="331"/>
      <c r="O52" s="331"/>
      <c r="P52" s="331"/>
      <c r="Q52" s="331"/>
      <c r="R52" s="331"/>
      <c r="S52" s="331"/>
      <c r="T52" s="331"/>
      <c r="U52" s="331"/>
      <c r="V52" s="331"/>
      <c r="W52" s="331"/>
      <c r="X52" s="331"/>
      <c r="Y52" s="331"/>
      <c r="Z52" s="331"/>
      <c r="AA52" s="331"/>
      <c r="AB52" s="331"/>
      <c r="AC52" s="331"/>
      <c r="AD52" s="331"/>
      <c r="AE52" s="331"/>
      <c r="AF52" s="331"/>
      <c r="AG52" s="331"/>
      <c r="AH52" s="331"/>
      <c r="AI52" s="331"/>
      <c r="AJ52" s="331"/>
      <c r="AK52" s="331"/>
    </row>
    <row r="53" spans="1:41" outlineLevel="2" x14ac:dyDescent="0.25">
      <c r="A53" s="418"/>
      <c r="B53" s="419"/>
      <c r="C53" s="419"/>
      <c r="D53" s="149" t="s">
        <v>29</v>
      </c>
      <c r="E53" s="238">
        <f t="shared" si="4"/>
        <v>0</v>
      </c>
      <c r="F53" s="248"/>
      <c r="G53" s="314"/>
      <c r="H53" s="323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  <c r="AB53" s="331"/>
      <c r="AC53" s="331"/>
      <c r="AD53" s="331"/>
      <c r="AE53" s="331"/>
      <c r="AF53" s="331"/>
      <c r="AG53" s="331"/>
      <c r="AH53" s="331"/>
      <c r="AI53" s="331"/>
      <c r="AJ53" s="331"/>
      <c r="AK53" s="331"/>
    </row>
    <row r="54" spans="1:41" outlineLevel="2" x14ac:dyDescent="0.25">
      <c r="A54" s="418"/>
      <c r="B54" s="419"/>
      <c r="C54" s="419"/>
      <c r="D54" s="149" t="s">
        <v>30</v>
      </c>
      <c r="E54" s="238">
        <f t="shared" si="4"/>
        <v>0</v>
      </c>
      <c r="F54" s="248"/>
      <c r="G54" s="314"/>
      <c r="H54" s="323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  <c r="T54" s="331"/>
      <c r="U54" s="331"/>
      <c r="V54" s="331"/>
      <c r="W54" s="331"/>
      <c r="X54" s="331"/>
      <c r="Y54" s="331"/>
      <c r="Z54" s="331"/>
      <c r="AA54" s="331"/>
      <c r="AB54" s="331"/>
      <c r="AC54" s="331"/>
      <c r="AD54" s="331"/>
      <c r="AE54" s="331"/>
      <c r="AF54" s="331"/>
      <c r="AG54" s="331"/>
      <c r="AH54" s="331"/>
      <c r="AI54" s="331"/>
      <c r="AJ54" s="331"/>
      <c r="AK54" s="331"/>
    </row>
    <row r="55" spans="1:41" ht="15.75" outlineLevel="2" thickBot="1" x14ac:dyDescent="0.3">
      <c r="A55" s="418"/>
      <c r="B55" s="419"/>
      <c r="C55" s="419"/>
      <c r="D55" s="149" t="s">
        <v>31</v>
      </c>
      <c r="E55" s="241">
        <f t="shared" si="4"/>
        <v>0</v>
      </c>
      <c r="F55" s="259"/>
      <c r="G55" s="258"/>
      <c r="H55" s="258"/>
      <c r="I55" s="258"/>
      <c r="J55" s="259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01"/>
    </row>
    <row r="56" spans="1:41" ht="15.75" thickBot="1" x14ac:dyDescent="0.3">
      <c r="A56" s="420" t="s">
        <v>96</v>
      </c>
      <c r="B56" s="421"/>
      <c r="C56" s="421"/>
      <c r="D56" s="155"/>
      <c r="E56" s="230">
        <f t="shared" ref="E56:J56" si="6">E57+E78</f>
        <v>112731927.53790703</v>
      </c>
      <c r="F56" s="145">
        <f t="shared" si="6"/>
        <v>55492956.297907025</v>
      </c>
      <c r="G56" s="231">
        <f t="shared" si="6"/>
        <v>0</v>
      </c>
      <c r="H56" s="231">
        <f t="shared" si="6"/>
        <v>0</v>
      </c>
      <c r="I56" s="231">
        <f t="shared" si="6"/>
        <v>1956135.3007338941</v>
      </c>
      <c r="J56" s="145">
        <f t="shared" si="6"/>
        <v>2414633.2793713147</v>
      </c>
      <c r="K56" s="145">
        <f t="shared" ref="K56:AK56" si="7">K57+K78</f>
        <v>424925.02438047942</v>
      </c>
      <c r="L56" s="145">
        <f t="shared" si="7"/>
        <v>1307317.3931134837</v>
      </c>
      <c r="M56" s="145">
        <f t="shared" si="7"/>
        <v>1129973.8361566602</v>
      </c>
      <c r="N56" s="145">
        <f t="shared" si="7"/>
        <v>1505145.6875280852</v>
      </c>
      <c r="O56" s="145">
        <f t="shared" si="7"/>
        <v>931003.00074775051</v>
      </c>
      <c r="P56" s="145">
        <f t="shared" si="7"/>
        <v>1308221.4045974496</v>
      </c>
      <c r="Q56" s="145">
        <f t="shared" si="7"/>
        <v>3028847.5736753214</v>
      </c>
      <c r="R56" s="145">
        <f t="shared" si="7"/>
        <v>856605.20548482693</v>
      </c>
      <c r="S56" s="145">
        <f t="shared" si="7"/>
        <v>4646999.4410283193</v>
      </c>
      <c r="T56" s="145">
        <f t="shared" si="7"/>
        <v>1816855.7196638412</v>
      </c>
      <c r="U56" s="145">
        <f t="shared" si="7"/>
        <v>1674115.7636361383</v>
      </c>
      <c r="V56" s="145">
        <f t="shared" si="7"/>
        <v>2720010.2390444921</v>
      </c>
      <c r="W56" s="145">
        <f t="shared" si="7"/>
        <v>3233874.0435823756</v>
      </c>
      <c r="X56" s="145">
        <f t="shared" si="7"/>
        <v>3135253.7351014353</v>
      </c>
      <c r="Y56" s="145">
        <f t="shared" si="7"/>
        <v>1744188.1056861021</v>
      </c>
      <c r="Z56" s="145">
        <f t="shared" si="7"/>
        <v>3647819.84793266</v>
      </c>
      <c r="AA56" s="145">
        <f t="shared" si="7"/>
        <v>1597329.5764491884</v>
      </c>
      <c r="AB56" s="145">
        <f t="shared" si="7"/>
        <v>2152943.3909553988</v>
      </c>
      <c r="AC56" s="145">
        <f t="shared" si="7"/>
        <v>2107526.1508002346</v>
      </c>
      <c r="AD56" s="145">
        <f t="shared" si="7"/>
        <v>3145634.7980379779</v>
      </c>
      <c r="AE56" s="145">
        <f t="shared" si="7"/>
        <v>651301.31000062148</v>
      </c>
      <c r="AF56" s="145">
        <f t="shared" si="7"/>
        <v>1179391.0412918313</v>
      </c>
      <c r="AG56" s="145">
        <f t="shared" si="7"/>
        <v>1720830.6583361137</v>
      </c>
      <c r="AH56" s="145">
        <f t="shared" si="7"/>
        <v>809890.31078485143</v>
      </c>
      <c r="AI56" s="145">
        <f t="shared" si="7"/>
        <v>1731211.7460472197</v>
      </c>
      <c r="AJ56" s="145">
        <f t="shared" si="7"/>
        <v>2103407.5652037421</v>
      </c>
      <c r="AK56" s="145">
        <f t="shared" si="7"/>
        <v>2557580.090628203</v>
      </c>
    </row>
    <row r="57" spans="1:41" ht="15.75" outlineLevel="1" thickBot="1" x14ac:dyDescent="0.3">
      <c r="A57" s="33" t="s">
        <v>90</v>
      </c>
      <c r="B57" s="33"/>
      <c r="C57" s="33"/>
      <c r="D57" s="45"/>
      <c r="E57" s="261">
        <f t="shared" ref="E57:J57" si="8">SUM(E58:E77)</f>
        <v>51131381.177565217</v>
      </c>
      <c r="F57" s="75">
        <f t="shared" si="8"/>
        <v>31185893.677565213</v>
      </c>
      <c r="G57" s="74">
        <f t="shared" si="8"/>
        <v>0</v>
      </c>
      <c r="H57" s="74">
        <f t="shared" si="8"/>
        <v>0</v>
      </c>
      <c r="I57" s="74">
        <f t="shared" si="8"/>
        <v>681634.75589916296</v>
      </c>
      <c r="J57" s="75">
        <f t="shared" si="8"/>
        <v>841402.92614358605</v>
      </c>
      <c r="K57" s="75">
        <f t="shared" ref="K57:AK57" si="9">SUM(K58:K77)</f>
        <v>148069.34119555372</v>
      </c>
      <c r="L57" s="75">
        <f t="shared" si="9"/>
        <v>455547.7178921703</v>
      </c>
      <c r="M57" s="75">
        <f t="shared" si="9"/>
        <v>393750.5957241889</v>
      </c>
      <c r="N57" s="75">
        <f t="shared" si="9"/>
        <v>524482.95009346725</v>
      </c>
      <c r="O57" s="75">
        <f t="shared" si="9"/>
        <v>324417.23377620836</v>
      </c>
      <c r="P57" s="75">
        <f t="shared" si="9"/>
        <v>455862.72966409242</v>
      </c>
      <c r="Q57" s="75">
        <f t="shared" si="9"/>
        <v>1055431.9917254064</v>
      </c>
      <c r="R57" s="75">
        <f t="shared" si="9"/>
        <v>298492.58378167427</v>
      </c>
      <c r="S57" s="75">
        <f t="shared" si="9"/>
        <v>1619293.0665176879</v>
      </c>
      <c r="T57" s="75">
        <f t="shared" si="9"/>
        <v>633101.40383051813</v>
      </c>
      <c r="U57" s="75">
        <f t="shared" si="9"/>
        <v>583362.24977123749</v>
      </c>
      <c r="V57" s="75">
        <f t="shared" si="9"/>
        <v>947814.55793917808</v>
      </c>
      <c r="W57" s="75">
        <f t="shared" si="9"/>
        <v>1126875.4996031742</v>
      </c>
      <c r="X57" s="75">
        <f t="shared" si="9"/>
        <v>1092510.2745224319</v>
      </c>
      <c r="Y57" s="75">
        <f t="shared" si="9"/>
        <v>607779.65267306624</v>
      </c>
      <c r="Z57" s="75">
        <f t="shared" si="9"/>
        <v>1271119.022634495</v>
      </c>
      <c r="AA57" s="75">
        <f t="shared" si="9"/>
        <v>556605.34091121762</v>
      </c>
      <c r="AB57" s="75">
        <f t="shared" si="9"/>
        <v>750214.48782608344</v>
      </c>
      <c r="AC57" s="75">
        <f t="shared" si="9"/>
        <v>734388.39982738299</v>
      </c>
      <c r="AD57" s="75">
        <f t="shared" si="9"/>
        <v>1096127.6589119826</v>
      </c>
      <c r="AE57" s="75">
        <f t="shared" si="9"/>
        <v>226952.40420870669</v>
      </c>
      <c r="AF57" s="75">
        <f t="shared" si="9"/>
        <v>410970.51121106435</v>
      </c>
      <c r="AG57" s="75">
        <f t="shared" si="9"/>
        <v>599640.51837245643</v>
      </c>
      <c r="AH57" s="75">
        <f t="shared" si="9"/>
        <v>282214.31518045516</v>
      </c>
      <c r="AI57" s="75">
        <f t="shared" si="9"/>
        <v>603257.91139494965</v>
      </c>
      <c r="AJ57" s="75">
        <f t="shared" si="9"/>
        <v>732953.23780834395</v>
      </c>
      <c r="AK57" s="75">
        <f t="shared" si="9"/>
        <v>891214.16096006148</v>
      </c>
    </row>
    <row r="58" spans="1:41" ht="15" customHeight="1" outlineLevel="2" x14ac:dyDescent="0.25">
      <c r="A58" s="418" t="s">
        <v>97</v>
      </c>
      <c r="B58" s="419" t="s">
        <v>83</v>
      </c>
      <c r="C58" s="419">
        <v>635009</v>
      </c>
      <c r="D58" s="147" t="s">
        <v>22</v>
      </c>
      <c r="E58" s="235">
        <f t="shared" ref="E58:E66" si="10">SUM(F58:AK58)</f>
        <v>6899533.9994613295</v>
      </c>
      <c r="F58" s="195">
        <f>1560349.92119048+5339184.07827085</f>
        <v>6899533.9994613295</v>
      </c>
      <c r="G58" s="194"/>
      <c r="H58" s="194"/>
      <c r="I58" s="236"/>
      <c r="J58" s="256"/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  <c r="AA58" s="257"/>
      <c r="AB58" s="257"/>
      <c r="AC58" s="257"/>
      <c r="AD58" s="257"/>
      <c r="AE58" s="257"/>
      <c r="AF58" s="257"/>
      <c r="AG58" s="257"/>
      <c r="AH58" s="257"/>
      <c r="AI58" s="257"/>
      <c r="AJ58" s="257"/>
      <c r="AK58" s="203"/>
    </row>
    <row r="59" spans="1:41" outlineLevel="2" x14ac:dyDescent="0.25">
      <c r="A59" s="418"/>
      <c r="B59" s="419"/>
      <c r="C59" s="419"/>
      <c r="D59" s="149" t="s">
        <v>23</v>
      </c>
      <c r="E59" s="245">
        <f t="shared" si="10"/>
        <v>6899533.9994613295</v>
      </c>
      <c r="F59" s="198">
        <f>1560349.92119048+5339184.07827085</f>
        <v>6899533.9994613295</v>
      </c>
      <c r="G59" s="197"/>
      <c r="H59" s="197"/>
      <c r="I59" s="323"/>
      <c r="J59" s="248"/>
      <c r="K59" s="249"/>
      <c r="L59" s="248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05"/>
      <c r="AM59" s="320"/>
      <c r="AN59" s="320"/>
      <c r="AO59" s="320"/>
    </row>
    <row r="60" spans="1:41" outlineLevel="2" x14ac:dyDescent="0.25">
      <c r="A60" s="418"/>
      <c r="B60" s="419"/>
      <c r="C60" s="419"/>
      <c r="D60" s="149" t="s">
        <v>24</v>
      </c>
      <c r="E60" s="245">
        <f t="shared" si="10"/>
        <v>6703943.2094936511</v>
      </c>
      <c r="F60" s="205">
        <v>6485561.9594936492</v>
      </c>
      <c r="G60" s="307"/>
      <c r="H60" s="333"/>
      <c r="I60" s="325">
        <v>7463.154261669667</v>
      </c>
      <c r="J60" s="325">
        <v>9212.4407971925484</v>
      </c>
      <c r="K60" s="325">
        <v>1621.1971663746756</v>
      </c>
      <c r="L60" s="325">
        <v>4987.7487360456607</v>
      </c>
      <c r="M60" s="325">
        <v>4311.1379093889291</v>
      </c>
      <c r="N60" s="325">
        <v>5742.5140521182548</v>
      </c>
      <c r="O60" s="325">
        <v>3552.0135084986314</v>
      </c>
      <c r="P60" s="325">
        <v>4991.1977700448069</v>
      </c>
      <c r="Q60" s="325">
        <v>11555.824726920506</v>
      </c>
      <c r="R60" s="325">
        <v>3268.166975711762</v>
      </c>
      <c r="S60" s="325">
        <v>17729.486129755707</v>
      </c>
      <c r="T60" s="325">
        <v>6931.767195224651</v>
      </c>
      <c r="U60" s="325">
        <v>6387.1779172033284</v>
      </c>
      <c r="V60" s="325">
        <v>10377.531656268373</v>
      </c>
      <c r="W60" s="325">
        <v>12338.05291536322</v>
      </c>
      <c r="X60" s="325">
        <v>11961.79132688794</v>
      </c>
      <c r="Y60" s="325">
        <v>6654.521744595615</v>
      </c>
      <c r="Z60" s="325">
        <v>13917.36156169155</v>
      </c>
      <c r="AA60" s="325">
        <v>6094.2190610717262</v>
      </c>
      <c r="AB60" s="325">
        <v>8214.0272389717156</v>
      </c>
      <c r="AC60" s="325">
        <v>8040.7489032195217</v>
      </c>
      <c r="AD60" s="325">
        <v>12001.397725313676</v>
      </c>
      <c r="AE60" s="325">
        <v>2484.8803380515333</v>
      </c>
      <c r="AF60" s="325">
        <v>4499.6771300481496</v>
      </c>
      <c r="AG60" s="325">
        <v>6565.4071354648513</v>
      </c>
      <c r="AH60" s="325">
        <v>3089.9377574502387</v>
      </c>
      <c r="AI60" s="325">
        <v>6605.0136284118571</v>
      </c>
      <c r="AJ60" s="325">
        <v>8025.0354504563202</v>
      </c>
      <c r="AK60" s="325">
        <v>9757.8192805846156</v>
      </c>
      <c r="AM60" s="320"/>
      <c r="AN60" s="320"/>
      <c r="AO60" s="320"/>
    </row>
    <row r="61" spans="1:41" outlineLevel="2" x14ac:dyDescent="0.25">
      <c r="A61" s="418"/>
      <c r="B61" s="419"/>
      <c r="C61" s="419"/>
      <c r="D61" s="149" t="s">
        <v>25</v>
      </c>
      <c r="E61" s="245">
        <f t="shared" si="10"/>
        <v>6117170.8395906109</v>
      </c>
      <c r="F61" s="326">
        <v>5243645.8395906109</v>
      </c>
      <c r="G61" s="307"/>
      <c r="H61" s="333"/>
      <c r="I61" s="325">
        <v>29852.617046678668</v>
      </c>
      <c r="J61" s="325">
        <v>36849.763188770194</v>
      </c>
      <c r="K61" s="325">
        <v>6484.7886654987024</v>
      </c>
      <c r="L61" s="325">
        <v>19950.994944182643</v>
      </c>
      <c r="M61" s="325">
        <v>17244.551637555716</v>
      </c>
      <c r="N61" s="325">
        <v>22970.056208473019</v>
      </c>
      <c r="O61" s="325">
        <v>14208.054033994526</v>
      </c>
      <c r="P61" s="325">
        <v>19964.791080179228</v>
      </c>
      <c r="Q61" s="325">
        <v>46223.298907682023</v>
      </c>
      <c r="R61" s="325">
        <v>13072.667902847048</v>
      </c>
      <c r="S61" s="325">
        <v>70917.944519022829</v>
      </c>
      <c r="T61" s="325">
        <v>27727.068780898604</v>
      </c>
      <c r="U61" s="325">
        <v>25548.711668813314</v>
      </c>
      <c r="V61" s="325">
        <v>41510.126625073492</v>
      </c>
      <c r="W61" s="325">
        <v>49352.211661452879</v>
      </c>
      <c r="X61" s="325">
        <v>47847.165307551761</v>
      </c>
      <c r="Y61" s="325">
        <v>26618.08697838246</v>
      </c>
      <c r="Z61" s="325">
        <v>55669.446246766202</v>
      </c>
      <c r="AA61" s="325">
        <v>24376.876244286905</v>
      </c>
      <c r="AB61" s="325">
        <v>32856.108955886863</v>
      </c>
      <c r="AC61" s="325">
        <v>32162.995612878087</v>
      </c>
      <c r="AD61" s="325">
        <v>48005.590901254705</v>
      </c>
      <c r="AE61" s="325">
        <v>9939.5213522061331</v>
      </c>
      <c r="AF61" s="325">
        <v>17998.708520192598</v>
      </c>
      <c r="AG61" s="325">
        <v>26261.628541859405</v>
      </c>
      <c r="AH61" s="325">
        <v>12359.751029800955</v>
      </c>
      <c r="AI61" s="325">
        <v>26420.054513647428</v>
      </c>
      <c r="AJ61" s="325">
        <v>32100.141801825281</v>
      </c>
      <c r="AK61" s="325">
        <v>39031.277122338463</v>
      </c>
      <c r="AM61" s="320"/>
      <c r="AN61" s="320"/>
      <c r="AO61" s="320"/>
    </row>
    <row r="62" spans="1:41" outlineLevel="2" x14ac:dyDescent="0.25">
      <c r="A62" s="418"/>
      <c r="B62" s="419"/>
      <c r="C62" s="419"/>
      <c r="D62" s="149" t="s">
        <v>26</v>
      </c>
      <c r="E62" s="245">
        <f t="shared" si="10"/>
        <v>5400004.6097091176</v>
      </c>
      <c r="F62" s="326">
        <v>3725748.359709118</v>
      </c>
      <c r="G62" s="307"/>
      <c r="H62" s="333"/>
      <c r="I62" s="325">
        <v>57217.516006134123</v>
      </c>
      <c r="J62" s="325">
        <v>70628.712778476212</v>
      </c>
      <c r="K62" s="325">
        <v>12429.17827553918</v>
      </c>
      <c r="L62" s="325">
        <v>38239.406976350067</v>
      </c>
      <c r="M62" s="325">
        <v>33052.057305315124</v>
      </c>
      <c r="N62" s="325">
        <v>44025.941066239953</v>
      </c>
      <c r="O62" s="325">
        <v>27232.103565156176</v>
      </c>
      <c r="P62" s="325">
        <v>38265.849570343526</v>
      </c>
      <c r="Q62" s="325">
        <v>88594.656239723889</v>
      </c>
      <c r="R62" s="325">
        <v>25055.946813790179</v>
      </c>
      <c r="S62" s="325">
        <v>135926.06032812709</v>
      </c>
      <c r="T62" s="325">
        <v>53143.548496722324</v>
      </c>
      <c r="U62" s="325">
        <v>48968.36403189219</v>
      </c>
      <c r="V62" s="325">
        <v>79561.076031390869</v>
      </c>
      <c r="W62" s="325">
        <v>94591.739017784683</v>
      </c>
      <c r="X62" s="325">
        <v>91707.06683947421</v>
      </c>
      <c r="Y62" s="325">
        <v>51018.000041899715</v>
      </c>
      <c r="Z62" s="325">
        <v>106699.77197296856</v>
      </c>
      <c r="AA62" s="325">
        <v>46722.346134883235</v>
      </c>
      <c r="AB62" s="325">
        <v>62974.208832116499</v>
      </c>
      <c r="AC62" s="325">
        <v>61645.741591349666</v>
      </c>
      <c r="AD62" s="325">
        <v>92010.715894071531</v>
      </c>
      <c r="AE62" s="325">
        <v>19050.749258395088</v>
      </c>
      <c r="AF62" s="325">
        <v>34497.524663702483</v>
      </c>
      <c r="AG62" s="325">
        <v>50334.788038563864</v>
      </c>
      <c r="AH62" s="325">
        <v>23689.522807118501</v>
      </c>
      <c r="AI62" s="325">
        <v>50638.437817824248</v>
      </c>
      <c r="AJ62" s="325">
        <v>61525.271786831792</v>
      </c>
      <c r="AK62" s="325">
        <v>74809.947817815395</v>
      </c>
      <c r="AM62" s="320"/>
      <c r="AN62" s="320"/>
      <c r="AO62" s="320"/>
    </row>
    <row r="63" spans="1:41" outlineLevel="2" x14ac:dyDescent="0.25">
      <c r="A63" s="418"/>
      <c r="B63" s="419"/>
      <c r="C63" s="419"/>
      <c r="D63" s="149" t="s">
        <v>27</v>
      </c>
      <c r="E63" s="245">
        <f t="shared" si="10"/>
        <v>4552444.5198491737</v>
      </c>
      <c r="F63" s="326">
        <v>1931869.5198491726</v>
      </c>
      <c r="G63" s="307"/>
      <c r="H63" s="333"/>
      <c r="I63" s="325">
        <v>89557.851140036015</v>
      </c>
      <c r="J63" s="325">
        <v>110549.28956631059</v>
      </c>
      <c r="K63" s="325">
        <v>19454.365996496108</v>
      </c>
      <c r="L63" s="325">
        <v>59852.984832547925</v>
      </c>
      <c r="M63" s="325">
        <v>51733.654912667145</v>
      </c>
      <c r="N63" s="325">
        <v>68910.168625419057</v>
      </c>
      <c r="O63" s="325">
        <v>42624.16210198358</v>
      </c>
      <c r="P63" s="325">
        <v>59894.37324053768</v>
      </c>
      <c r="Q63" s="325">
        <v>138669.89672304608</v>
      </c>
      <c r="R63" s="325">
        <v>39218.003708541146</v>
      </c>
      <c r="S63" s="325">
        <v>212753.83355706849</v>
      </c>
      <c r="T63" s="325">
        <v>83181.206342695805</v>
      </c>
      <c r="U63" s="325">
        <v>76646.135006439945</v>
      </c>
      <c r="V63" s="325">
        <v>124530.37987522047</v>
      </c>
      <c r="W63" s="325">
        <v>148056.63498435862</v>
      </c>
      <c r="X63" s="325">
        <v>143541.49592265527</v>
      </c>
      <c r="Y63" s="325">
        <v>79854.26093514738</v>
      </c>
      <c r="Z63" s="325">
        <v>167008.33874029861</v>
      </c>
      <c r="AA63" s="325">
        <v>73130.628732860714</v>
      </c>
      <c r="AB63" s="325">
        <v>98568.326867660595</v>
      </c>
      <c r="AC63" s="325">
        <v>96488.986838634257</v>
      </c>
      <c r="AD63" s="325">
        <v>144016.77270376412</v>
      </c>
      <c r="AE63" s="325">
        <v>29818.564056618397</v>
      </c>
      <c r="AF63" s="325">
        <v>53996.125560577799</v>
      </c>
      <c r="AG63" s="325">
        <v>78784.885625578216</v>
      </c>
      <c r="AH63" s="325">
        <v>37079.253089402868</v>
      </c>
      <c r="AI63" s="325">
        <v>79260.163540942289</v>
      </c>
      <c r="AJ63" s="325">
        <v>96300.425405475849</v>
      </c>
      <c r="AK63" s="325">
        <v>117093.83136701539</v>
      </c>
      <c r="AM63" s="320"/>
      <c r="AN63" s="320"/>
      <c r="AO63" s="320"/>
    </row>
    <row r="64" spans="1:41" outlineLevel="2" x14ac:dyDescent="0.25">
      <c r="A64" s="418"/>
      <c r="B64" s="419"/>
      <c r="C64" s="419"/>
      <c r="D64" s="149" t="s">
        <v>28</v>
      </c>
      <c r="E64" s="245">
        <f t="shared" si="10"/>
        <v>3639687.5000000019</v>
      </c>
      <c r="F64" s="326"/>
      <c r="G64" s="239"/>
      <c r="H64" s="239"/>
      <c r="I64" s="325">
        <v>124385.90436116113</v>
      </c>
      <c r="J64" s="325">
        <v>153540.67995320915</v>
      </c>
      <c r="K64" s="325">
        <v>27019.95277291126</v>
      </c>
      <c r="L64" s="325">
        <v>83129.14560076101</v>
      </c>
      <c r="M64" s="325">
        <v>71852.298489815483</v>
      </c>
      <c r="N64" s="325">
        <v>95708.567535304246</v>
      </c>
      <c r="O64" s="325">
        <v>59200.225141643859</v>
      </c>
      <c r="P64" s="325">
        <v>83186.629500746785</v>
      </c>
      <c r="Q64" s="325">
        <v>192597.07878200844</v>
      </c>
      <c r="R64" s="325">
        <v>54469.449595196034</v>
      </c>
      <c r="S64" s="325">
        <v>295491.43549592845</v>
      </c>
      <c r="T64" s="325">
        <v>115529.45325374418</v>
      </c>
      <c r="U64" s="325">
        <v>106452.96528672214</v>
      </c>
      <c r="V64" s="325">
        <v>172958.86093780622</v>
      </c>
      <c r="W64" s="325">
        <v>205634.21525605366</v>
      </c>
      <c r="X64" s="325">
        <v>199363.18878146567</v>
      </c>
      <c r="Y64" s="325">
        <v>110908.69574326025</v>
      </c>
      <c r="Z64" s="325">
        <v>231956.02602819251</v>
      </c>
      <c r="AA64" s="325">
        <v>101570.31768452877</v>
      </c>
      <c r="AB64" s="325">
        <v>136900.45398286195</v>
      </c>
      <c r="AC64" s="325">
        <v>134012.48172032536</v>
      </c>
      <c r="AD64" s="325">
        <v>200023.29542189461</v>
      </c>
      <c r="AE64" s="325">
        <v>41414.672300858889</v>
      </c>
      <c r="AF64" s="325">
        <v>74994.618834135836</v>
      </c>
      <c r="AG64" s="325">
        <v>109423.45225774753</v>
      </c>
      <c r="AH64" s="325">
        <v>51498.96262417065</v>
      </c>
      <c r="AI64" s="325">
        <v>110083.56047353096</v>
      </c>
      <c r="AJ64" s="325">
        <v>133750.59084093868</v>
      </c>
      <c r="AK64" s="325">
        <v>162630.32134307694</v>
      </c>
      <c r="AM64" s="320"/>
      <c r="AN64" s="320"/>
      <c r="AO64" s="320"/>
    </row>
    <row r="65" spans="1:41" outlineLevel="2" x14ac:dyDescent="0.25">
      <c r="A65" s="418"/>
      <c r="B65" s="419"/>
      <c r="C65" s="419"/>
      <c r="D65" s="149" t="s">
        <v>29</v>
      </c>
      <c r="E65" s="245">
        <f t="shared" si="10"/>
        <v>3639687.5000000019</v>
      </c>
      <c r="F65" s="66"/>
      <c r="G65" s="239"/>
      <c r="H65" s="239"/>
      <c r="I65" s="325">
        <v>124385.90436116113</v>
      </c>
      <c r="J65" s="325">
        <v>153540.67995320915</v>
      </c>
      <c r="K65" s="325">
        <v>27019.95277291126</v>
      </c>
      <c r="L65" s="325">
        <v>83129.14560076101</v>
      </c>
      <c r="M65" s="325">
        <v>71852.298489815483</v>
      </c>
      <c r="N65" s="325">
        <v>95708.567535304246</v>
      </c>
      <c r="O65" s="325">
        <v>59200.225141643859</v>
      </c>
      <c r="P65" s="325">
        <v>83186.629500746785</v>
      </c>
      <c r="Q65" s="325">
        <v>192597.07878200844</v>
      </c>
      <c r="R65" s="325">
        <v>54469.449595196034</v>
      </c>
      <c r="S65" s="325">
        <v>295491.43549592845</v>
      </c>
      <c r="T65" s="325">
        <v>115529.45325374418</v>
      </c>
      <c r="U65" s="325">
        <v>106452.96528672214</v>
      </c>
      <c r="V65" s="325">
        <v>172958.86093780622</v>
      </c>
      <c r="W65" s="325">
        <v>205634.21525605366</v>
      </c>
      <c r="X65" s="325">
        <v>199363.18878146567</v>
      </c>
      <c r="Y65" s="325">
        <v>110908.69574326025</v>
      </c>
      <c r="Z65" s="325">
        <v>231956.02602819251</v>
      </c>
      <c r="AA65" s="325">
        <v>101570.31768452877</v>
      </c>
      <c r="AB65" s="325">
        <v>136900.45398286195</v>
      </c>
      <c r="AC65" s="325">
        <v>134012.48172032536</v>
      </c>
      <c r="AD65" s="325">
        <v>200023.29542189461</v>
      </c>
      <c r="AE65" s="325">
        <v>41414.672300858889</v>
      </c>
      <c r="AF65" s="325">
        <v>74994.618834135836</v>
      </c>
      <c r="AG65" s="325">
        <v>109423.45225774753</v>
      </c>
      <c r="AH65" s="325">
        <v>51498.96262417065</v>
      </c>
      <c r="AI65" s="325">
        <v>110083.56047353096</v>
      </c>
      <c r="AJ65" s="325">
        <v>133750.59084093868</v>
      </c>
      <c r="AK65" s="325">
        <v>162630.32134307694</v>
      </c>
      <c r="AM65" s="320"/>
      <c r="AN65" s="320"/>
      <c r="AO65" s="320"/>
    </row>
    <row r="66" spans="1:41" outlineLevel="2" x14ac:dyDescent="0.25">
      <c r="A66" s="418"/>
      <c r="B66" s="419"/>
      <c r="C66" s="419"/>
      <c r="D66" s="149" t="s">
        <v>30</v>
      </c>
      <c r="E66" s="245">
        <f t="shared" si="10"/>
        <v>3639687.5000000019</v>
      </c>
      <c r="F66" s="66"/>
      <c r="G66" s="239"/>
      <c r="H66" s="239"/>
      <c r="I66" s="325">
        <v>124385.90436116113</v>
      </c>
      <c r="J66" s="325">
        <v>153540.67995320915</v>
      </c>
      <c r="K66" s="325">
        <v>27019.95277291126</v>
      </c>
      <c r="L66" s="325">
        <v>83129.14560076101</v>
      </c>
      <c r="M66" s="325">
        <v>71852.298489815483</v>
      </c>
      <c r="N66" s="325">
        <v>95708.567535304246</v>
      </c>
      <c r="O66" s="325">
        <v>59200.225141643859</v>
      </c>
      <c r="P66" s="325">
        <v>83186.629500746785</v>
      </c>
      <c r="Q66" s="325">
        <v>192597.07878200844</v>
      </c>
      <c r="R66" s="325">
        <v>54469.449595196034</v>
      </c>
      <c r="S66" s="325">
        <v>295491.43549592845</v>
      </c>
      <c r="T66" s="325">
        <v>115529.45325374418</v>
      </c>
      <c r="U66" s="325">
        <v>106452.96528672214</v>
      </c>
      <c r="V66" s="325">
        <v>172958.86093780622</v>
      </c>
      <c r="W66" s="325">
        <v>205634.21525605366</v>
      </c>
      <c r="X66" s="325">
        <v>199363.18878146567</v>
      </c>
      <c r="Y66" s="325">
        <v>110908.69574326025</v>
      </c>
      <c r="Z66" s="325">
        <v>231956.02602819251</v>
      </c>
      <c r="AA66" s="325">
        <v>101570.31768452877</v>
      </c>
      <c r="AB66" s="325">
        <v>136900.45398286195</v>
      </c>
      <c r="AC66" s="325">
        <v>134012.48172032536</v>
      </c>
      <c r="AD66" s="325">
        <v>200023.29542189461</v>
      </c>
      <c r="AE66" s="325">
        <v>41414.672300858889</v>
      </c>
      <c r="AF66" s="325">
        <v>74994.618834135836</v>
      </c>
      <c r="AG66" s="325">
        <v>109423.45225774753</v>
      </c>
      <c r="AH66" s="325">
        <v>51498.96262417065</v>
      </c>
      <c r="AI66" s="325">
        <v>110083.56047353096</v>
      </c>
      <c r="AJ66" s="325">
        <v>133750.59084093868</v>
      </c>
      <c r="AK66" s="325">
        <v>162630.32134307694</v>
      </c>
      <c r="AM66" s="320"/>
      <c r="AN66" s="320"/>
      <c r="AO66" s="320"/>
    </row>
    <row r="67" spans="1:41" ht="15.75" outlineLevel="2" thickBot="1" x14ac:dyDescent="0.3">
      <c r="A67" s="418"/>
      <c r="B67" s="419"/>
      <c r="C67" s="419"/>
      <c r="D67" s="151" t="s">
        <v>31</v>
      </c>
      <c r="E67" s="245">
        <f>SUM(F67:AK67)</f>
        <v>3639687.5000000019</v>
      </c>
      <c r="F67" s="72"/>
      <c r="G67" s="308"/>
      <c r="H67" s="308"/>
      <c r="I67" s="325">
        <v>124385.90436116113</v>
      </c>
      <c r="J67" s="325">
        <v>153540.67995320915</v>
      </c>
      <c r="K67" s="325">
        <v>27019.95277291126</v>
      </c>
      <c r="L67" s="325">
        <v>83129.14560076101</v>
      </c>
      <c r="M67" s="325">
        <v>71852.298489815483</v>
      </c>
      <c r="N67" s="325">
        <v>95708.567535304246</v>
      </c>
      <c r="O67" s="325">
        <v>59200.225141643859</v>
      </c>
      <c r="P67" s="325">
        <v>83186.629500746785</v>
      </c>
      <c r="Q67" s="325">
        <v>192597.07878200844</v>
      </c>
      <c r="R67" s="325">
        <v>54469.449595196034</v>
      </c>
      <c r="S67" s="325">
        <v>295491.43549592845</v>
      </c>
      <c r="T67" s="325">
        <v>115529.45325374418</v>
      </c>
      <c r="U67" s="325">
        <v>106452.96528672214</v>
      </c>
      <c r="V67" s="325">
        <v>172958.86093780622</v>
      </c>
      <c r="W67" s="325">
        <v>205634.21525605366</v>
      </c>
      <c r="X67" s="325">
        <v>199363.18878146567</v>
      </c>
      <c r="Y67" s="325">
        <v>110908.69574326025</v>
      </c>
      <c r="Z67" s="325">
        <v>231956.02602819251</v>
      </c>
      <c r="AA67" s="325">
        <v>101570.31768452877</v>
      </c>
      <c r="AB67" s="325">
        <v>136900.45398286195</v>
      </c>
      <c r="AC67" s="325">
        <v>134012.48172032536</v>
      </c>
      <c r="AD67" s="325">
        <v>200023.29542189461</v>
      </c>
      <c r="AE67" s="325">
        <v>41414.672300858889</v>
      </c>
      <c r="AF67" s="325">
        <v>74994.618834135836</v>
      </c>
      <c r="AG67" s="325">
        <v>109423.45225774753</v>
      </c>
      <c r="AH67" s="325">
        <v>51498.96262417065</v>
      </c>
      <c r="AI67" s="325">
        <v>110083.56047353096</v>
      </c>
      <c r="AJ67" s="325">
        <v>133750.59084093868</v>
      </c>
      <c r="AK67" s="325">
        <v>162630.32134307694</v>
      </c>
      <c r="AM67" s="320"/>
      <c r="AN67" s="320"/>
      <c r="AO67" s="320"/>
    </row>
    <row r="68" spans="1:41" outlineLevel="2" x14ac:dyDescent="0.25">
      <c r="A68" s="418" t="s">
        <v>98</v>
      </c>
      <c r="B68" s="419" t="s">
        <v>92</v>
      </c>
      <c r="C68" s="419">
        <v>718006</v>
      </c>
      <c r="D68" s="147" t="s">
        <v>22</v>
      </c>
      <c r="E68" s="235">
        <f t="shared" ref="E68:E77" si="11">SUM(I68:AK68)</f>
        <v>0</v>
      </c>
      <c r="F68" s="64"/>
      <c r="G68" s="263"/>
      <c r="H68" s="263"/>
      <c r="I68" s="332"/>
      <c r="J68" s="332"/>
      <c r="K68" s="332"/>
      <c r="L68" s="332"/>
      <c r="M68" s="332"/>
      <c r="N68" s="332"/>
      <c r="O68" s="332"/>
      <c r="P68" s="332"/>
      <c r="Q68" s="332"/>
      <c r="R68" s="332"/>
      <c r="S68" s="332"/>
      <c r="T68" s="332"/>
      <c r="U68" s="332"/>
      <c r="V68" s="332"/>
      <c r="W68" s="332"/>
      <c r="X68" s="332"/>
      <c r="Y68" s="332"/>
      <c r="Z68" s="332"/>
      <c r="AA68" s="332"/>
      <c r="AB68" s="332"/>
      <c r="AC68" s="332"/>
      <c r="AD68" s="332"/>
      <c r="AE68" s="332"/>
      <c r="AF68" s="332"/>
      <c r="AG68" s="332"/>
      <c r="AH68" s="332"/>
      <c r="AI68" s="332"/>
      <c r="AJ68" s="332"/>
      <c r="AK68" s="332"/>
      <c r="AM68" s="320"/>
      <c r="AN68" s="320"/>
      <c r="AO68" s="320"/>
    </row>
    <row r="69" spans="1:41" outlineLevel="2" x14ac:dyDescent="0.25">
      <c r="A69" s="418"/>
      <c r="B69" s="419"/>
      <c r="C69" s="419"/>
      <c r="D69" s="149" t="s">
        <v>23</v>
      </c>
      <c r="E69" s="245">
        <f>SUM(I69:AK69)</f>
        <v>0</v>
      </c>
      <c r="F69" s="66"/>
      <c r="G69" s="239"/>
      <c r="H69" s="239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  <c r="AB69" s="328"/>
      <c r="AC69" s="328"/>
      <c r="AD69" s="328"/>
      <c r="AE69" s="328"/>
      <c r="AF69" s="328"/>
      <c r="AG69" s="328"/>
      <c r="AH69" s="328"/>
      <c r="AI69" s="328"/>
      <c r="AJ69" s="328"/>
      <c r="AK69" s="328"/>
      <c r="AM69" s="320"/>
      <c r="AN69" s="320"/>
      <c r="AO69" s="320"/>
    </row>
    <row r="70" spans="1:41" outlineLevel="2" x14ac:dyDescent="0.25">
      <c r="A70" s="418"/>
      <c r="B70" s="419"/>
      <c r="C70" s="419"/>
      <c r="D70" s="149" t="s">
        <v>24</v>
      </c>
      <c r="E70" s="245">
        <f t="shared" si="11"/>
        <v>0</v>
      </c>
      <c r="F70" s="66"/>
      <c r="G70" s="239"/>
      <c r="H70" s="314"/>
      <c r="I70" s="243"/>
      <c r="J70" s="66"/>
      <c r="K70" s="237"/>
      <c r="L70" s="237"/>
      <c r="M70" s="237"/>
      <c r="N70" s="237"/>
      <c r="O70" s="237"/>
      <c r="P70" s="237"/>
      <c r="Q70" s="237"/>
      <c r="R70" s="237"/>
      <c r="S70" s="237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305"/>
    </row>
    <row r="71" spans="1:41" outlineLevel="2" x14ac:dyDescent="0.25">
      <c r="A71" s="418"/>
      <c r="B71" s="419"/>
      <c r="C71" s="419"/>
      <c r="D71" s="149" t="s">
        <v>25</v>
      </c>
      <c r="E71" s="245">
        <f t="shared" si="11"/>
        <v>0</v>
      </c>
      <c r="F71" s="205"/>
      <c r="G71" s="204"/>
      <c r="H71" s="204"/>
      <c r="I71" s="204"/>
      <c r="J71" s="205"/>
      <c r="K71" s="302"/>
      <c r="L71" s="302"/>
      <c r="M71" s="302"/>
      <c r="N71" s="302"/>
      <c r="O71" s="302"/>
      <c r="P71" s="302"/>
      <c r="Q71" s="302"/>
      <c r="R71" s="302"/>
      <c r="S71" s="302"/>
      <c r="T71" s="302"/>
      <c r="U71" s="302"/>
      <c r="V71" s="302"/>
      <c r="W71" s="302"/>
      <c r="X71" s="302"/>
      <c r="Y71" s="302"/>
      <c r="Z71" s="302"/>
      <c r="AA71" s="302"/>
      <c r="AB71" s="302"/>
      <c r="AC71" s="302"/>
      <c r="AD71" s="302"/>
      <c r="AE71" s="302"/>
      <c r="AF71" s="302"/>
      <c r="AG71" s="302"/>
      <c r="AH71" s="302"/>
      <c r="AI71" s="302"/>
      <c r="AJ71" s="302"/>
      <c r="AK71" s="205"/>
    </row>
    <row r="72" spans="1:41" outlineLevel="2" x14ac:dyDescent="0.25">
      <c r="A72" s="418"/>
      <c r="B72" s="419"/>
      <c r="C72" s="419"/>
      <c r="D72" s="149" t="s">
        <v>26</v>
      </c>
      <c r="E72" s="245">
        <f t="shared" si="11"/>
        <v>0</v>
      </c>
      <c r="F72" s="205"/>
      <c r="G72" s="204"/>
      <c r="H72" s="204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7"/>
      <c r="AK72" s="307"/>
    </row>
    <row r="73" spans="1:41" outlineLevel="2" x14ac:dyDescent="0.25">
      <c r="A73" s="418"/>
      <c r="B73" s="419"/>
      <c r="C73" s="419"/>
      <c r="D73" s="149" t="s">
        <v>27</v>
      </c>
      <c r="E73" s="245">
        <f t="shared" si="11"/>
        <v>0</v>
      </c>
      <c r="F73" s="205"/>
      <c r="G73" s="204"/>
      <c r="H73" s="204"/>
      <c r="I73" s="204"/>
      <c r="J73" s="205"/>
      <c r="K73" s="302"/>
      <c r="L73" s="302"/>
      <c r="M73" s="302"/>
      <c r="N73" s="302"/>
      <c r="O73" s="302"/>
      <c r="P73" s="302"/>
      <c r="Q73" s="302"/>
      <c r="R73" s="302"/>
      <c r="S73" s="302"/>
      <c r="T73" s="302"/>
      <c r="U73" s="302"/>
      <c r="V73" s="302"/>
      <c r="W73" s="302"/>
      <c r="X73" s="302"/>
      <c r="Y73" s="302"/>
      <c r="Z73" s="302"/>
      <c r="AA73" s="302"/>
      <c r="AB73" s="302"/>
      <c r="AC73" s="302"/>
      <c r="AD73" s="302"/>
      <c r="AE73" s="302"/>
      <c r="AF73" s="302"/>
      <c r="AG73" s="302"/>
      <c r="AH73" s="302"/>
      <c r="AI73" s="302"/>
      <c r="AJ73" s="302"/>
      <c r="AK73" s="205"/>
    </row>
    <row r="74" spans="1:41" outlineLevel="2" x14ac:dyDescent="0.25">
      <c r="A74" s="418"/>
      <c r="B74" s="419"/>
      <c r="C74" s="419"/>
      <c r="D74" s="149" t="s">
        <v>28</v>
      </c>
      <c r="E74" s="245">
        <f t="shared" si="11"/>
        <v>0</v>
      </c>
      <c r="F74" s="205"/>
      <c r="G74" s="204"/>
      <c r="H74" s="204"/>
      <c r="I74" s="204"/>
      <c r="J74" s="205"/>
      <c r="K74" s="302"/>
      <c r="L74" s="302"/>
      <c r="M74" s="302"/>
      <c r="N74" s="302"/>
      <c r="O74" s="302"/>
      <c r="P74" s="302"/>
      <c r="Q74" s="302"/>
      <c r="R74" s="302"/>
      <c r="S74" s="302"/>
      <c r="T74" s="302"/>
      <c r="U74" s="302"/>
      <c r="V74" s="302"/>
      <c r="W74" s="302"/>
      <c r="X74" s="302"/>
      <c r="Y74" s="302"/>
      <c r="Z74" s="302"/>
      <c r="AA74" s="302"/>
      <c r="AB74" s="302"/>
      <c r="AC74" s="302"/>
      <c r="AD74" s="302"/>
      <c r="AE74" s="302"/>
      <c r="AF74" s="302"/>
      <c r="AG74" s="302"/>
      <c r="AH74" s="302"/>
      <c r="AI74" s="302"/>
      <c r="AJ74" s="302"/>
      <c r="AK74" s="205"/>
    </row>
    <row r="75" spans="1:41" outlineLevel="2" x14ac:dyDescent="0.25">
      <c r="A75" s="418"/>
      <c r="B75" s="419"/>
      <c r="C75" s="419"/>
      <c r="D75" s="149" t="s">
        <v>29</v>
      </c>
      <c r="E75" s="245">
        <f t="shared" si="11"/>
        <v>0</v>
      </c>
      <c r="F75" s="205"/>
      <c r="G75" s="204"/>
      <c r="H75" s="204"/>
      <c r="I75" s="239"/>
      <c r="J75" s="66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302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05"/>
    </row>
    <row r="76" spans="1:41" outlineLevel="2" x14ac:dyDescent="0.25">
      <c r="A76" s="418"/>
      <c r="B76" s="419"/>
      <c r="C76" s="419"/>
      <c r="D76" s="149" t="s">
        <v>30</v>
      </c>
      <c r="E76" s="245">
        <f t="shared" si="11"/>
        <v>0</v>
      </c>
      <c r="F76" s="66"/>
      <c r="G76" s="239"/>
      <c r="H76" s="239"/>
      <c r="I76" s="239"/>
      <c r="J76" s="66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302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05"/>
    </row>
    <row r="77" spans="1:41" ht="15.75" outlineLevel="2" thickBot="1" x14ac:dyDescent="0.3">
      <c r="A77" s="418"/>
      <c r="B77" s="419"/>
      <c r="C77" s="419"/>
      <c r="D77" s="151" t="s">
        <v>31</v>
      </c>
      <c r="E77" s="245">
        <f t="shared" si="11"/>
        <v>0</v>
      </c>
      <c r="F77" s="72"/>
      <c r="G77" s="244"/>
      <c r="H77" s="244"/>
      <c r="I77" s="244"/>
      <c r="J77" s="7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303"/>
      <c r="W77" s="262"/>
      <c r="X77" s="262"/>
      <c r="Y77" s="262"/>
      <c r="Z77" s="262"/>
      <c r="AA77" s="262"/>
      <c r="AB77" s="262"/>
      <c r="AC77" s="262"/>
      <c r="AD77" s="262"/>
      <c r="AE77" s="262"/>
      <c r="AF77" s="262"/>
      <c r="AG77" s="262"/>
      <c r="AH77" s="262"/>
      <c r="AI77" s="262"/>
      <c r="AJ77" s="262"/>
      <c r="AK77" s="207"/>
    </row>
    <row r="78" spans="1:41" ht="15.75" outlineLevel="1" thickBot="1" x14ac:dyDescent="0.3">
      <c r="A78" s="33" t="s">
        <v>93</v>
      </c>
      <c r="B78" s="33"/>
      <c r="C78" s="33"/>
      <c r="D78" s="45"/>
      <c r="E78" s="230">
        <f>SUM(E79:E128)</f>
        <v>61600546.360341825</v>
      </c>
      <c r="F78" s="265">
        <f>SUM(F79:F128)</f>
        <v>24307062.620341811</v>
      </c>
      <c r="G78" s="265"/>
      <c r="H78" s="265"/>
      <c r="I78" s="264">
        <f>SUM(I79:I128)</f>
        <v>1274500.5448347311</v>
      </c>
      <c r="J78" s="265">
        <f>SUM(J79:J128)</f>
        <v>1573230.3532277285</v>
      </c>
      <c r="K78" s="265">
        <f t="shared" ref="K78:AK78" si="12">SUM(K79:K128)</f>
        <v>276855.6831849257</v>
      </c>
      <c r="L78" s="265">
        <f t="shared" si="12"/>
        <v>851769.67522131326</v>
      </c>
      <c r="M78" s="265">
        <f t="shared" si="12"/>
        <v>736223.24043247139</v>
      </c>
      <c r="N78" s="265">
        <f t="shared" si="12"/>
        <v>980662.73743461794</v>
      </c>
      <c r="O78" s="265">
        <f t="shared" si="12"/>
        <v>606585.76697154215</v>
      </c>
      <c r="P78" s="265">
        <f t="shared" si="12"/>
        <v>852358.67493335705</v>
      </c>
      <c r="Q78" s="265">
        <f t="shared" si="12"/>
        <v>1973415.5819499148</v>
      </c>
      <c r="R78" s="265">
        <f t="shared" si="12"/>
        <v>558112.62170315266</v>
      </c>
      <c r="S78" s="265">
        <f t="shared" si="12"/>
        <v>3027706.3745106319</v>
      </c>
      <c r="T78" s="265">
        <f t="shared" si="12"/>
        <v>1183754.3158333232</v>
      </c>
      <c r="U78" s="265">
        <f t="shared" si="12"/>
        <v>1090753.5138649007</v>
      </c>
      <c r="V78" s="265">
        <f t="shared" si="12"/>
        <v>1772195.6811053141</v>
      </c>
      <c r="W78" s="265">
        <f t="shared" si="12"/>
        <v>2106998.5439792015</v>
      </c>
      <c r="X78" s="265">
        <f t="shared" si="12"/>
        <v>2042743.4605790037</v>
      </c>
      <c r="Y78" s="265">
        <f t="shared" si="12"/>
        <v>1136408.4530130359</v>
      </c>
      <c r="Z78" s="265">
        <f t="shared" si="12"/>
        <v>2376700.825298165</v>
      </c>
      <c r="AA78" s="265">
        <f t="shared" si="12"/>
        <v>1040724.2355379708</v>
      </c>
      <c r="AB78" s="265">
        <f t="shared" si="12"/>
        <v>1402728.9031293152</v>
      </c>
      <c r="AC78" s="265">
        <f t="shared" si="12"/>
        <v>1373137.7509728519</v>
      </c>
      <c r="AD78" s="265">
        <f t="shared" si="12"/>
        <v>2049507.1391259951</v>
      </c>
      <c r="AE78" s="265">
        <f t="shared" si="12"/>
        <v>424348.90579191479</v>
      </c>
      <c r="AF78" s="265">
        <f t="shared" si="12"/>
        <v>768420.53008076688</v>
      </c>
      <c r="AG78" s="265">
        <f t="shared" si="12"/>
        <v>1121190.1399636574</v>
      </c>
      <c r="AH78" s="265">
        <f t="shared" si="12"/>
        <v>527675.99560439622</v>
      </c>
      <c r="AI78" s="265">
        <f t="shared" si="12"/>
        <v>1127953.83465227</v>
      </c>
      <c r="AJ78" s="265">
        <f t="shared" si="12"/>
        <v>1370454.3273953982</v>
      </c>
      <c r="AK78" s="265">
        <f t="shared" si="12"/>
        <v>1666365.9296681418</v>
      </c>
    </row>
    <row r="79" spans="1:41" ht="15" customHeight="1" outlineLevel="2" x14ac:dyDescent="0.25">
      <c r="A79" s="418" t="s">
        <v>99</v>
      </c>
      <c r="B79" s="419" t="s">
        <v>83</v>
      </c>
      <c r="C79" s="419">
        <v>635009</v>
      </c>
      <c r="D79" s="147" t="s">
        <v>22</v>
      </c>
      <c r="E79" s="235">
        <f t="shared" ref="E79:E87" si="13">SUM(F79:AK79)</f>
        <v>4245404.3673322592</v>
      </c>
      <c r="F79" s="194">
        <v>4245404.3673322592</v>
      </c>
      <c r="G79" s="194"/>
      <c r="H79" s="194"/>
      <c r="I79" s="194"/>
      <c r="J79" s="195"/>
      <c r="K79" s="254"/>
      <c r="L79" s="254"/>
      <c r="M79" s="254"/>
      <c r="N79" s="254"/>
      <c r="O79" s="254"/>
      <c r="P79" s="254"/>
      <c r="Q79" s="254"/>
      <c r="R79" s="254"/>
      <c r="S79" s="254"/>
      <c r="T79" s="254"/>
      <c r="U79" s="254"/>
      <c r="V79" s="254"/>
      <c r="W79" s="254"/>
      <c r="X79" s="254"/>
      <c r="Y79" s="254"/>
      <c r="Z79" s="254"/>
      <c r="AA79" s="254"/>
      <c r="AB79" s="254"/>
      <c r="AC79" s="254"/>
      <c r="AD79" s="254"/>
      <c r="AE79" s="254"/>
      <c r="AF79" s="254"/>
      <c r="AG79" s="254"/>
      <c r="AH79" s="254"/>
      <c r="AI79" s="254"/>
      <c r="AJ79" s="254"/>
      <c r="AK79" s="195"/>
    </row>
    <row r="80" spans="1:41" outlineLevel="2" x14ac:dyDescent="0.25">
      <c r="A80" s="418"/>
      <c r="B80" s="419"/>
      <c r="C80" s="419"/>
      <c r="D80" s="149" t="s">
        <v>23</v>
      </c>
      <c r="E80" s="329">
        <f t="shared" si="13"/>
        <v>4245404.3673322592</v>
      </c>
      <c r="F80" s="197">
        <v>4245404.3673322592</v>
      </c>
      <c r="G80" s="197"/>
      <c r="H80" s="197"/>
      <c r="I80" s="197"/>
      <c r="J80" s="198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246"/>
      <c r="AF80" s="246"/>
      <c r="AG80" s="246"/>
      <c r="AH80" s="246"/>
      <c r="AI80" s="246"/>
      <c r="AJ80" s="246"/>
      <c r="AK80" s="198"/>
    </row>
    <row r="81" spans="1:40" outlineLevel="2" x14ac:dyDescent="0.25">
      <c r="A81" s="418"/>
      <c r="B81" s="419"/>
      <c r="C81" s="419"/>
      <c r="D81" s="149" t="s">
        <v>24</v>
      </c>
      <c r="E81" s="329">
        <f t="shared" si="13"/>
        <v>4337238.9952923236</v>
      </c>
      <c r="F81" s="326">
        <v>3990680.1052923235</v>
      </c>
      <c r="G81" s="311"/>
      <c r="H81" s="333"/>
      <c r="I81" s="204">
        <v>11843.610460252472</v>
      </c>
      <c r="J81" s="325">
        <v>14619.630837655546</v>
      </c>
      <c r="K81" s="325">
        <v>2572.7496772271115</v>
      </c>
      <c r="L81" s="325">
        <v>7915.2796568518934</v>
      </c>
      <c r="M81" s="325">
        <v>6841.5359309224041</v>
      </c>
      <c r="N81" s="325">
        <v>9113.0502078887512</v>
      </c>
      <c r="O81" s="325">
        <v>5636.8477548795599</v>
      </c>
      <c r="P81" s="325">
        <v>7920.753081856632</v>
      </c>
      <c r="Q81" s="325">
        <v>18338.450715874758</v>
      </c>
      <c r="R81" s="325">
        <v>5186.3991044896284</v>
      </c>
      <c r="S81" s="325">
        <v>28135.707774355793</v>
      </c>
      <c r="T81" s="325">
        <v>11000.328759522481</v>
      </c>
      <c r="U81" s="325">
        <v>10136.095883774353</v>
      </c>
      <c r="V81" s="325">
        <v>16468.565189256082</v>
      </c>
      <c r="W81" s="325">
        <v>19579.803316949339</v>
      </c>
      <c r="X81" s="325">
        <v>18982.69711643245</v>
      </c>
      <c r="Y81" s="325">
        <v>10560.355659141616</v>
      </c>
      <c r="Z81" s="325">
        <v>22086.078244118908</v>
      </c>
      <c r="AA81" s="325">
        <v>9671.186483371901</v>
      </c>
      <c r="AB81" s="325">
        <v>13035.204086283979</v>
      </c>
      <c r="AC81" s="325">
        <v>12760.221011045938</v>
      </c>
      <c r="AD81" s="325">
        <v>19045.550266486862</v>
      </c>
      <c r="AE81" s="325">
        <v>3943.3668034135917</v>
      </c>
      <c r="AF81" s="325">
        <v>7140.7371811814101</v>
      </c>
      <c r="AG81" s="325">
        <v>10418.935734019195</v>
      </c>
      <c r="AH81" s="325">
        <v>4903.5592542447857</v>
      </c>
      <c r="AI81" s="325">
        <v>10481.789034073607</v>
      </c>
      <c r="AJ81" s="325">
        <v>12735.284636024351</v>
      </c>
      <c r="AK81" s="325">
        <v>15485.116138404757</v>
      </c>
      <c r="AN81" s="320"/>
    </row>
    <row r="82" spans="1:40" outlineLevel="2" x14ac:dyDescent="0.25">
      <c r="A82" s="418"/>
      <c r="B82" s="419"/>
      <c r="C82" s="419"/>
      <c r="D82" s="149" t="s">
        <v>25</v>
      </c>
      <c r="E82" s="329">
        <f t="shared" si="13"/>
        <v>4612742.879172517</v>
      </c>
      <c r="F82" s="326">
        <v>3226507.3191725169</v>
      </c>
      <c r="G82" s="311"/>
      <c r="H82" s="333"/>
      <c r="I82" s="325">
        <v>47374.441841009888</v>
      </c>
      <c r="J82" s="325">
        <v>58478.523350622185</v>
      </c>
      <c r="K82" s="325">
        <v>10290.998708908446</v>
      </c>
      <c r="L82" s="325">
        <v>31661.118627407574</v>
      </c>
      <c r="M82" s="325">
        <v>27366.143723689616</v>
      </c>
      <c r="N82" s="325">
        <v>36452.200831555005</v>
      </c>
      <c r="O82" s="325">
        <v>22547.39101951824</v>
      </c>
      <c r="P82" s="325">
        <v>31683.012327426528</v>
      </c>
      <c r="Q82" s="325">
        <v>73353.802863499033</v>
      </c>
      <c r="R82" s="325">
        <v>20745.596417958513</v>
      </c>
      <c r="S82" s="325">
        <v>112542.83109742317</v>
      </c>
      <c r="T82" s="325">
        <v>44001.315038089924</v>
      </c>
      <c r="U82" s="325">
        <v>40544.383535097411</v>
      </c>
      <c r="V82" s="325">
        <v>65874.260757024327</v>
      </c>
      <c r="W82" s="325">
        <v>78319.213267797357</v>
      </c>
      <c r="X82" s="325">
        <v>75930.788465729798</v>
      </c>
      <c r="Y82" s="325">
        <v>42241.422636566465</v>
      </c>
      <c r="Z82" s="325">
        <v>88344.31297647563</v>
      </c>
      <c r="AA82" s="325">
        <v>38684.745933487604</v>
      </c>
      <c r="AB82" s="325">
        <v>52140.816345135914</v>
      </c>
      <c r="AC82" s="325">
        <v>51040.884044183753</v>
      </c>
      <c r="AD82" s="325">
        <v>76182.201065947447</v>
      </c>
      <c r="AE82" s="325">
        <v>15773.467213654367</v>
      </c>
      <c r="AF82" s="325">
        <v>28562.94872472564</v>
      </c>
      <c r="AG82" s="325">
        <v>41675.742936076778</v>
      </c>
      <c r="AH82" s="325">
        <v>19614.237016979143</v>
      </c>
      <c r="AI82" s="325">
        <v>41927.156136294427</v>
      </c>
      <c r="AJ82" s="325">
        <v>50941.138544097405</v>
      </c>
      <c r="AK82" s="325">
        <v>61940.464553619029</v>
      </c>
      <c r="AL82" s="296"/>
      <c r="AN82" s="320"/>
    </row>
    <row r="83" spans="1:40" outlineLevel="2" x14ac:dyDescent="0.25">
      <c r="A83" s="418"/>
      <c r="B83" s="419"/>
      <c r="C83" s="419"/>
      <c r="D83" s="149" t="s">
        <v>26</v>
      </c>
      <c r="E83" s="329">
        <f t="shared" si="13"/>
        <v>4949469.8483594218</v>
      </c>
      <c r="F83" s="326">
        <v>2292518.3583594202</v>
      </c>
      <c r="G83" s="311"/>
      <c r="H83" s="333"/>
      <c r="I83" s="325">
        <v>90801.013528602285</v>
      </c>
      <c r="J83" s="325">
        <v>112083.83642202587</v>
      </c>
      <c r="K83" s="325">
        <v>19724.414192074524</v>
      </c>
      <c r="L83" s="325">
        <v>60683.810702531191</v>
      </c>
      <c r="M83" s="325">
        <v>52451.775470405104</v>
      </c>
      <c r="N83" s="325">
        <v>69866.718260480426</v>
      </c>
      <c r="O83" s="325">
        <v>43215.832787409963</v>
      </c>
      <c r="P83" s="325">
        <v>60725.773627567512</v>
      </c>
      <c r="Q83" s="325">
        <v>140594.78882170649</v>
      </c>
      <c r="R83" s="325">
        <v>39762.39313442049</v>
      </c>
      <c r="S83" s="325">
        <v>215707.09293672777</v>
      </c>
      <c r="T83" s="325">
        <v>84335.853823005687</v>
      </c>
      <c r="U83" s="325">
        <v>77710.068442270058</v>
      </c>
      <c r="V83" s="325">
        <v>126258.99978429664</v>
      </c>
      <c r="W83" s="325">
        <v>150111.82542994493</v>
      </c>
      <c r="X83" s="325">
        <v>145534.01122598213</v>
      </c>
      <c r="Y83" s="325">
        <v>80962.726720085731</v>
      </c>
      <c r="Z83" s="325">
        <v>169326.59987157831</v>
      </c>
      <c r="AA83" s="325">
        <v>74145.763039184574</v>
      </c>
      <c r="AB83" s="325">
        <v>99936.564661510522</v>
      </c>
      <c r="AC83" s="325">
        <v>97828.36108468553</v>
      </c>
      <c r="AD83" s="325">
        <v>146015.8853763993</v>
      </c>
      <c r="AE83" s="325">
        <v>30232.478826170875</v>
      </c>
      <c r="AF83" s="325">
        <v>54745.651722390816</v>
      </c>
      <c r="AG83" s="325">
        <v>79878.507294147159</v>
      </c>
      <c r="AH83" s="325">
        <v>37593.95428254336</v>
      </c>
      <c r="AI83" s="325">
        <v>80360.382594564318</v>
      </c>
      <c r="AJ83" s="325">
        <v>97637.182209520033</v>
      </c>
      <c r="AK83" s="325">
        <v>118719.22372776982</v>
      </c>
      <c r="AL83" s="296"/>
      <c r="AN83" s="320"/>
    </row>
    <row r="84" spans="1:40" outlineLevel="2" x14ac:dyDescent="0.25">
      <c r="A84" s="418"/>
      <c r="B84" s="419"/>
      <c r="C84" s="419"/>
      <c r="D84" s="149" t="s">
        <v>27</v>
      </c>
      <c r="E84" s="329">
        <f t="shared" si="13"/>
        <v>5347419.9028530354</v>
      </c>
      <c r="F84" s="326">
        <v>1188713.2228530326</v>
      </c>
      <c r="G84" s="311"/>
      <c r="H84" s="333"/>
      <c r="I84" s="325">
        <v>142123.32552302966</v>
      </c>
      <c r="J84" s="325">
        <v>175435.57005186655</v>
      </c>
      <c r="K84" s="325">
        <v>30872.996126725338</v>
      </c>
      <c r="L84" s="325">
        <v>94983.355882222721</v>
      </c>
      <c r="M84" s="325">
        <v>82098.431171068849</v>
      </c>
      <c r="N84" s="325">
        <v>109356.60249466501</v>
      </c>
      <c r="O84" s="325">
        <v>67642.173058554719</v>
      </c>
      <c r="P84" s="325">
        <v>95049.036982279576</v>
      </c>
      <c r="Q84" s="325">
        <v>220061.40859049713</v>
      </c>
      <c r="R84" s="325">
        <v>62236.78925387554</v>
      </c>
      <c r="S84" s="325">
        <v>337628.49329226953</v>
      </c>
      <c r="T84" s="325">
        <v>132003.94511426977</v>
      </c>
      <c r="U84" s="325">
        <v>121633.15060529225</v>
      </c>
      <c r="V84" s="325">
        <v>197622.782271073</v>
      </c>
      <c r="W84" s="325">
        <v>234957.63980339206</v>
      </c>
      <c r="X84" s="325">
        <v>227792.36539718939</v>
      </c>
      <c r="Y84" s="325">
        <v>126724.26790969941</v>
      </c>
      <c r="Z84" s="325">
        <v>265032.93892942689</v>
      </c>
      <c r="AA84" s="325">
        <v>116054.23780046281</v>
      </c>
      <c r="AB84" s="325">
        <v>156422.44903540774</v>
      </c>
      <c r="AC84" s="325">
        <v>153122.65213255124</v>
      </c>
      <c r="AD84" s="325">
        <v>228546.60319784234</v>
      </c>
      <c r="AE84" s="325">
        <v>47320.4016409631</v>
      </c>
      <c r="AF84" s="325">
        <v>85688.846174176913</v>
      </c>
      <c r="AG84" s="325">
        <v>125027.22880823033</v>
      </c>
      <c r="AH84" s="325">
        <v>58842.711050937432</v>
      </c>
      <c r="AI84" s="325">
        <v>125781.46840888327</v>
      </c>
      <c r="AJ84" s="325">
        <v>152823.41563229222</v>
      </c>
      <c r="AK84" s="325">
        <v>185821.39366085708</v>
      </c>
      <c r="AL84" s="296"/>
      <c r="AN84" s="320"/>
    </row>
    <row r="85" spans="1:40" outlineLevel="2" x14ac:dyDescent="0.25">
      <c r="A85" s="418"/>
      <c r="B85" s="419"/>
      <c r="C85" s="419"/>
      <c r="D85" s="149" t="s">
        <v>28</v>
      </c>
      <c r="E85" s="329">
        <f t="shared" si="13"/>
        <v>5775981.5000000047</v>
      </c>
      <c r="F85" s="326"/>
      <c r="G85" s="311"/>
      <c r="H85" s="197"/>
      <c r="I85" s="204">
        <v>197393.50767087453</v>
      </c>
      <c r="J85" s="204">
        <v>243660.51396092577</v>
      </c>
      <c r="K85" s="204">
        <v>42879.161287118528</v>
      </c>
      <c r="L85" s="204">
        <v>131921.32761419824</v>
      </c>
      <c r="M85" s="204">
        <v>114025.59884870674</v>
      </c>
      <c r="N85" s="204">
        <v>151884.17013147919</v>
      </c>
      <c r="O85" s="204">
        <v>93947.462581326006</v>
      </c>
      <c r="P85" s="204">
        <v>132012.5513642772</v>
      </c>
      <c r="Q85" s="204">
        <v>305640.84526457934</v>
      </c>
      <c r="R85" s="204">
        <v>86439.985074827142</v>
      </c>
      <c r="S85" s="204">
        <v>468928.46290592989</v>
      </c>
      <c r="T85" s="204">
        <v>183338.81265870802</v>
      </c>
      <c r="U85" s="204">
        <v>168934.93139623923</v>
      </c>
      <c r="V85" s="204">
        <v>274476.08648760139</v>
      </c>
      <c r="W85" s="204">
        <v>326330.05528248899</v>
      </c>
      <c r="X85" s="204">
        <v>316378.28527387418</v>
      </c>
      <c r="Y85" s="204">
        <v>176005.92765236029</v>
      </c>
      <c r="Z85" s="204">
        <v>368101.30406864849</v>
      </c>
      <c r="AA85" s="204">
        <v>161186.44138953168</v>
      </c>
      <c r="AB85" s="204">
        <v>217253.40143806633</v>
      </c>
      <c r="AC85" s="204">
        <v>212670.35018409896</v>
      </c>
      <c r="AD85" s="204">
        <v>317425.83777478104</v>
      </c>
      <c r="AE85" s="204">
        <v>65722.7800568932</v>
      </c>
      <c r="AF85" s="204">
        <v>119012.2863530235</v>
      </c>
      <c r="AG85" s="204">
        <v>173648.92890031991</v>
      </c>
      <c r="AH85" s="204">
        <v>81725.987570746438</v>
      </c>
      <c r="AI85" s="204">
        <v>174696.48390122678</v>
      </c>
      <c r="AJ85" s="204">
        <v>212254.7439337392</v>
      </c>
      <c r="AK85" s="204">
        <v>258085.26897341263</v>
      </c>
      <c r="AL85" s="296"/>
      <c r="AN85" s="320"/>
    </row>
    <row r="86" spans="1:40" outlineLevel="2" x14ac:dyDescent="0.25">
      <c r="A86" s="418"/>
      <c r="B86" s="419"/>
      <c r="C86" s="419"/>
      <c r="D86" s="149" t="s">
        <v>29</v>
      </c>
      <c r="E86" s="329">
        <f t="shared" si="13"/>
        <v>5775981.5000000047</v>
      </c>
      <c r="F86" s="198"/>
      <c r="G86" s="197"/>
      <c r="H86" s="197"/>
      <c r="I86" s="204">
        <v>197393.50767087453</v>
      </c>
      <c r="J86" s="204">
        <v>243660.51396092577</v>
      </c>
      <c r="K86" s="204">
        <v>42879.161287118528</v>
      </c>
      <c r="L86" s="204">
        <v>131921.32761419824</v>
      </c>
      <c r="M86" s="204">
        <v>114025.59884870674</v>
      </c>
      <c r="N86" s="204">
        <v>151884.17013147919</v>
      </c>
      <c r="O86" s="204">
        <v>93947.462581326006</v>
      </c>
      <c r="P86" s="204">
        <v>132012.5513642772</v>
      </c>
      <c r="Q86" s="204">
        <v>305640.84526457934</v>
      </c>
      <c r="R86" s="204">
        <v>86439.985074827142</v>
      </c>
      <c r="S86" s="204">
        <v>468928.46290592989</v>
      </c>
      <c r="T86" s="204">
        <v>183338.81265870802</v>
      </c>
      <c r="U86" s="204">
        <v>168934.93139623923</v>
      </c>
      <c r="V86" s="204">
        <v>274476.08648760139</v>
      </c>
      <c r="W86" s="204">
        <v>326330.05528248899</v>
      </c>
      <c r="X86" s="204">
        <v>316378.28527387418</v>
      </c>
      <c r="Y86" s="204">
        <v>176005.92765236029</v>
      </c>
      <c r="Z86" s="204">
        <v>368101.30406864849</v>
      </c>
      <c r="AA86" s="204">
        <v>161186.44138953168</v>
      </c>
      <c r="AB86" s="204">
        <v>217253.40143806633</v>
      </c>
      <c r="AC86" s="204">
        <v>212670.35018409896</v>
      </c>
      <c r="AD86" s="204">
        <v>317425.83777478104</v>
      </c>
      <c r="AE86" s="204">
        <v>65722.7800568932</v>
      </c>
      <c r="AF86" s="204">
        <v>119012.2863530235</v>
      </c>
      <c r="AG86" s="204">
        <v>173648.92890031991</v>
      </c>
      <c r="AH86" s="204">
        <v>81725.987570746438</v>
      </c>
      <c r="AI86" s="204">
        <v>174696.48390122678</v>
      </c>
      <c r="AJ86" s="204">
        <v>212254.7439337392</v>
      </c>
      <c r="AK86" s="204">
        <v>258085.26897341263</v>
      </c>
      <c r="AL86" s="296"/>
    </row>
    <row r="87" spans="1:40" outlineLevel="2" x14ac:dyDescent="0.25">
      <c r="A87" s="418"/>
      <c r="B87" s="419"/>
      <c r="C87" s="419"/>
      <c r="D87" s="149" t="s">
        <v>30</v>
      </c>
      <c r="E87" s="329">
        <f t="shared" si="13"/>
        <v>5775981.5</v>
      </c>
      <c r="F87" s="204"/>
      <c r="G87" s="204"/>
      <c r="H87" s="204"/>
      <c r="I87" s="204">
        <v>197393.50767087442</v>
      </c>
      <c r="J87" s="204">
        <v>243660.51396092563</v>
      </c>
      <c r="K87" s="204">
        <v>42879.161287118499</v>
      </c>
      <c r="L87" s="204">
        <v>131921.32761419815</v>
      </c>
      <c r="M87" s="204">
        <v>114025.59884870666</v>
      </c>
      <c r="N87" s="204">
        <v>151884.17013147907</v>
      </c>
      <c r="O87" s="204">
        <v>93947.462581325934</v>
      </c>
      <c r="P87" s="204">
        <v>132012.55136427711</v>
      </c>
      <c r="Q87" s="204">
        <v>305640.84526457911</v>
      </c>
      <c r="R87" s="204">
        <v>86439.985074827084</v>
      </c>
      <c r="S87" s="204">
        <v>468928.4629059296</v>
      </c>
      <c r="T87" s="204">
        <v>183338.8126587079</v>
      </c>
      <c r="U87" s="204">
        <v>168934.93139623912</v>
      </c>
      <c r="V87" s="204">
        <v>274476.08648760122</v>
      </c>
      <c r="W87" s="204">
        <v>326330.05528248881</v>
      </c>
      <c r="X87" s="204">
        <v>316378.28527387395</v>
      </c>
      <c r="Y87" s="204">
        <v>176005.92765236017</v>
      </c>
      <c r="Z87" s="204">
        <v>368101.3040686482</v>
      </c>
      <c r="AA87" s="204">
        <v>161186.4413895316</v>
      </c>
      <c r="AB87" s="204">
        <v>217253.40143806618</v>
      </c>
      <c r="AC87" s="204">
        <v>212670.35018409885</v>
      </c>
      <c r="AD87" s="204">
        <v>317425.83777478081</v>
      </c>
      <c r="AE87" s="204">
        <v>65722.780056893156</v>
      </c>
      <c r="AF87" s="204">
        <v>119012.28635302342</v>
      </c>
      <c r="AG87" s="204">
        <v>173648.92890031982</v>
      </c>
      <c r="AH87" s="204">
        <v>81725.98757074638</v>
      </c>
      <c r="AI87" s="204">
        <v>174696.48390122666</v>
      </c>
      <c r="AJ87" s="204">
        <v>212254.74393373908</v>
      </c>
      <c r="AK87" s="204">
        <v>258085.26897341246</v>
      </c>
      <c r="AL87" s="296"/>
    </row>
    <row r="88" spans="1:40" ht="15.75" outlineLevel="2" thickBot="1" x14ac:dyDescent="0.3">
      <c r="A88" s="418"/>
      <c r="B88" s="419"/>
      <c r="C88" s="419"/>
      <c r="D88" s="151" t="s">
        <v>31</v>
      </c>
      <c r="E88" s="329">
        <f>SUM(F88:AK88)</f>
        <v>5775981.5</v>
      </c>
      <c r="F88" s="204"/>
      <c r="G88" s="204"/>
      <c r="H88" s="204"/>
      <c r="I88" s="204">
        <v>197393.50767087442</v>
      </c>
      <c r="J88" s="204">
        <v>243660.51396092563</v>
      </c>
      <c r="K88" s="204">
        <v>42879.161287118499</v>
      </c>
      <c r="L88" s="204">
        <v>131921.32761419815</v>
      </c>
      <c r="M88" s="204">
        <v>114025.59884870666</v>
      </c>
      <c r="N88" s="204">
        <v>151884.17013147907</v>
      </c>
      <c r="O88" s="204">
        <v>93947.462581325934</v>
      </c>
      <c r="P88" s="204">
        <v>132012.55136427711</v>
      </c>
      <c r="Q88" s="204">
        <v>305640.84526457911</v>
      </c>
      <c r="R88" s="204">
        <v>86439.985074827084</v>
      </c>
      <c r="S88" s="204">
        <v>468928.4629059296</v>
      </c>
      <c r="T88" s="204">
        <v>183338.8126587079</v>
      </c>
      <c r="U88" s="204">
        <v>168934.93139623912</v>
      </c>
      <c r="V88" s="204">
        <v>274476.08648760122</v>
      </c>
      <c r="W88" s="204">
        <v>326330.05528248881</v>
      </c>
      <c r="X88" s="204">
        <v>316378.28527387395</v>
      </c>
      <c r="Y88" s="204">
        <v>176005.92765236017</v>
      </c>
      <c r="Z88" s="204">
        <v>368101.3040686482</v>
      </c>
      <c r="AA88" s="204">
        <v>161186.4413895316</v>
      </c>
      <c r="AB88" s="204">
        <v>217253.40143806618</v>
      </c>
      <c r="AC88" s="204">
        <v>212670.35018409885</v>
      </c>
      <c r="AD88" s="204">
        <v>317425.83777478081</v>
      </c>
      <c r="AE88" s="204">
        <v>65722.780056893156</v>
      </c>
      <c r="AF88" s="204">
        <v>119012.28635302342</v>
      </c>
      <c r="AG88" s="204">
        <v>173648.92890031982</v>
      </c>
      <c r="AH88" s="204">
        <v>81725.98757074638</v>
      </c>
      <c r="AI88" s="204">
        <v>174696.48390122666</v>
      </c>
      <c r="AJ88" s="204">
        <v>212254.74393373908</v>
      </c>
      <c r="AK88" s="204">
        <v>258085.26897341246</v>
      </c>
      <c r="AL88" s="296"/>
    </row>
    <row r="89" spans="1:40" ht="15" customHeight="1" outlineLevel="2" x14ac:dyDescent="0.25">
      <c r="A89" s="418" t="s">
        <v>100</v>
      </c>
      <c r="B89" s="419" t="s">
        <v>80</v>
      </c>
      <c r="C89" s="419">
        <v>637005</v>
      </c>
      <c r="D89" s="147" t="s">
        <v>22</v>
      </c>
      <c r="E89" s="235">
        <f t="shared" ref="E89:E128" si="14">SUM(I89:AK89)</f>
        <v>0</v>
      </c>
      <c r="F89" s="256"/>
      <c r="G89" s="236"/>
      <c r="H89" s="236"/>
      <c r="I89" s="236"/>
      <c r="J89" s="256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/>
      <c r="X89" s="257"/>
      <c r="Y89" s="257"/>
      <c r="Z89" s="257"/>
      <c r="AA89" s="257"/>
      <c r="AB89" s="257"/>
      <c r="AC89" s="257"/>
      <c r="AD89" s="257"/>
      <c r="AE89" s="257"/>
      <c r="AF89" s="257"/>
      <c r="AG89" s="257"/>
      <c r="AH89" s="257"/>
      <c r="AI89" s="257"/>
      <c r="AJ89" s="257"/>
      <c r="AK89" s="195"/>
    </row>
    <row r="90" spans="1:40" outlineLevel="2" x14ac:dyDescent="0.25">
      <c r="A90" s="418"/>
      <c r="B90" s="419"/>
      <c r="C90" s="419"/>
      <c r="D90" s="149" t="s">
        <v>23</v>
      </c>
      <c r="E90" s="245">
        <f t="shared" si="14"/>
        <v>0</v>
      </c>
      <c r="F90" s="248"/>
      <c r="G90" s="247"/>
      <c r="H90" s="247"/>
      <c r="I90" s="311"/>
      <c r="J90" s="311"/>
      <c r="K90" s="311"/>
      <c r="L90" s="311"/>
      <c r="M90" s="311"/>
      <c r="N90" s="311"/>
      <c r="O90" s="311"/>
      <c r="P90" s="311"/>
      <c r="Q90" s="311"/>
      <c r="R90" s="311"/>
      <c r="S90" s="311"/>
      <c r="T90" s="311"/>
      <c r="U90" s="311"/>
      <c r="V90" s="311"/>
      <c r="W90" s="311"/>
      <c r="X90" s="311"/>
      <c r="Y90" s="311"/>
      <c r="Z90" s="311"/>
      <c r="AA90" s="311"/>
      <c r="AB90" s="311"/>
      <c r="AC90" s="311"/>
      <c r="AD90" s="311"/>
      <c r="AE90" s="311"/>
      <c r="AF90" s="311"/>
      <c r="AG90" s="311"/>
      <c r="AH90" s="311"/>
      <c r="AI90" s="311"/>
      <c r="AJ90" s="311"/>
      <c r="AK90" s="311"/>
    </row>
    <row r="91" spans="1:40" outlineLevel="2" x14ac:dyDescent="0.25">
      <c r="A91" s="418"/>
      <c r="B91" s="419"/>
      <c r="C91" s="419"/>
      <c r="D91" s="149" t="s">
        <v>24</v>
      </c>
      <c r="E91" s="245">
        <f t="shared" si="14"/>
        <v>89249.999999999971</v>
      </c>
      <c r="F91" s="248"/>
      <c r="G91" s="247"/>
      <c r="H91" s="247"/>
      <c r="I91" s="331">
        <v>3050.1085503174727</v>
      </c>
      <c r="J91" s="331">
        <v>3765.0225976334259</v>
      </c>
      <c r="K91" s="331">
        <v>662.56533973928526</v>
      </c>
      <c r="L91" s="331">
        <v>2038.4377078713262</v>
      </c>
      <c r="M91" s="331">
        <v>1761.9143512227436</v>
      </c>
      <c r="N91" s="331">
        <v>2346.9019393906487</v>
      </c>
      <c r="O91" s="331">
        <v>1451.6686099814101</v>
      </c>
      <c r="P91" s="331">
        <v>2039.8472898955324</v>
      </c>
      <c r="Q91" s="331">
        <v>4722.7376749499081</v>
      </c>
      <c r="R91" s="331">
        <v>1335.6636734256017</v>
      </c>
      <c r="S91" s="331">
        <v>7245.8447649727086</v>
      </c>
      <c r="T91" s="331">
        <v>2832.9365372430093</v>
      </c>
      <c r="U91" s="331">
        <v>2610.36892640919</v>
      </c>
      <c r="V91" s="331">
        <v>4241.1823374119895</v>
      </c>
      <c r="W91" s="331">
        <v>5042.4256784690406</v>
      </c>
      <c r="X91" s="331">
        <v>4888.6517314318353</v>
      </c>
      <c r="Y91" s="331">
        <v>2719.6293899094285</v>
      </c>
      <c r="Z91" s="331">
        <v>5687.8716436551695</v>
      </c>
      <c r="AA91" s="331">
        <v>2490.6398841505461</v>
      </c>
      <c r="AB91" s="331">
        <v>3356.9820260586721</v>
      </c>
      <c r="AC91" s="331">
        <v>3286.1650879475333</v>
      </c>
      <c r="AD91" s="331">
        <v>4904.8384281354065</v>
      </c>
      <c r="AE91" s="331">
        <v>1015.5430934253709</v>
      </c>
      <c r="AF91" s="331">
        <v>1838.968244099698</v>
      </c>
      <c r="AG91" s="331">
        <v>2683.2092354093493</v>
      </c>
      <c r="AH91" s="331">
        <v>1262.8233644254426</v>
      </c>
      <c r="AI91" s="331">
        <v>2699.395970742718</v>
      </c>
      <c r="AJ91" s="331">
        <v>3279.7431737075713</v>
      </c>
      <c r="AK91" s="331">
        <v>3987.9127479679532</v>
      </c>
    </row>
    <row r="92" spans="1:40" outlineLevel="2" x14ac:dyDescent="0.25">
      <c r="A92" s="418"/>
      <c r="B92" s="419"/>
      <c r="C92" s="419"/>
      <c r="D92" s="149" t="s">
        <v>25</v>
      </c>
      <c r="E92" s="245">
        <f t="shared" si="14"/>
        <v>267749.99999999994</v>
      </c>
      <c r="F92" s="248"/>
      <c r="G92" s="247"/>
      <c r="H92" s="247"/>
      <c r="I92" s="331">
        <v>9150.3256509524181</v>
      </c>
      <c r="J92" s="331">
        <v>11295.067792900278</v>
      </c>
      <c r="K92" s="331">
        <v>1987.6960192178556</v>
      </c>
      <c r="L92" s="331">
        <v>6115.3131236139789</v>
      </c>
      <c r="M92" s="331">
        <v>5285.7430536682305</v>
      </c>
      <c r="N92" s="331">
        <v>7040.7058181719467</v>
      </c>
      <c r="O92" s="331">
        <v>4355.0058299442308</v>
      </c>
      <c r="P92" s="331">
        <v>6119.5418696865972</v>
      </c>
      <c r="Q92" s="331">
        <v>14168.213024849727</v>
      </c>
      <c r="R92" s="331">
        <v>4006.9910202768056</v>
      </c>
      <c r="S92" s="331">
        <v>21737.534294918125</v>
      </c>
      <c r="T92" s="331">
        <v>8498.8096117290261</v>
      </c>
      <c r="U92" s="331">
        <v>7831.1067792275689</v>
      </c>
      <c r="V92" s="331">
        <v>12723.547012235969</v>
      </c>
      <c r="W92" s="331">
        <v>15127.277035407122</v>
      </c>
      <c r="X92" s="331">
        <v>14665.955194295508</v>
      </c>
      <c r="Y92" s="331">
        <v>8158.8881697282868</v>
      </c>
      <c r="Z92" s="331">
        <v>17063.614930965508</v>
      </c>
      <c r="AA92" s="331">
        <v>7471.9196524516374</v>
      </c>
      <c r="AB92" s="331">
        <v>10070.946078176015</v>
      </c>
      <c r="AC92" s="331">
        <v>9858.4952638425984</v>
      </c>
      <c r="AD92" s="331">
        <v>14714.51528440622</v>
      </c>
      <c r="AE92" s="331">
        <v>3046.6292802761131</v>
      </c>
      <c r="AF92" s="331">
        <v>5516.9047322990946</v>
      </c>
      <c r="AG92" s="331">
        <v>8049.6277062280469</v>
      </c>
      <c r="AH92" s="331">
        <v>3788.4700932763276</v>
      </c>
      <c r="AI92" s="331">
        <v>8098.1879122281553</v>
      </c>
      <c r="AJ92" s="331">
        <v>9839.2295211227138</v>
      </c>
      <c r="AK92" s="331">
        <v>11963.738243903861</v>
      </c>
    </row>
    <row r="93" spans="1:40" outlineLevel="2" x14ac:dyDescent="0.25">
      <c r="A93" s="418"/>
      <c r="B93" s="419"/>
      <c r="C93" s="419"/>
      <c r="D93" s="149" t="s">
        <v>26</v>
      </c>
      <c r="E93" s="245">
        <f t="shared" si="14"/>
        <v>327249.99999999994</v>
      </c>
      <c r="F93" s="248"/>
      <c r="G93" s="247"/>
      <c r="H93" s="247"/>
      <c r="I93" s="331">
        <v>11183.731351164066</v>
      </c>
      <c r="J93" s="331">
        <v>13805.082857989228</v>
      </c>
      <c r="K93" s="331">
        <v>2429.4062457107125</v>
      </c>
      <c r="L93" s="331">
        <v>7474.2715955281965</v>
      </c>
      <c r="M93" s="331">
        <v>6460.3526211500603</v>
      </c>
      <c r="N93" s="331">
        <v>8605.3071110990459</v>
      </c>
      <c r="O93" s="331">
        <v>5322.7849032651702</v>
      </c>
      <c r="P93" s="331">
        <v>7479.4400629502852</v>
      </c>
      <c r="Q93" s="331">
        <v>17316.704808149665</v>
      </c>
      <c r="R93" s="331">
        <v>4897.4334692272059</v>
      </c>
      <c r="S93" s="331">
        <v>26568.097471566598</v>
      </c>
      <c r="T93" s="331">
        <v>10387.433969891033</v>
      </c>
      <c r="U93" s="331">
        <v>9571.3527301670274</v>
      </c>
      <c r="V93" s="331">
        <v>15551.00190384396</v>
      </c>
      <c r="W93" s="331">
        <v>18488.894154386482</v>
      </c>
      <c r="X93" s="331">
        <v>17925.056348583395</v>
      </c>
      <c r="Y93" s="331">
        <v>9971.9744296679055</v>
      </c>
      <c r="Z93" s="331">
        <v>20855.529360068955</v>
      </c>
      <c r="AA93" s="331">
        <v>9132.3462418853342</v>
      </c>
      <c r="AB93" s="331">
        <v>12308.934095548464</v>
      </c>
      <c r="AC93" s="331">
        <v>12049.271989140954</v>
      </c>
      <c r="AD93" s="331">
        <v>17984.407569829822</v>
      </c>
      <c r="AE93" s="331">
        <v>3723.6580092263603</v>
      </c>
      <c r="AF93" s="331">
        <v>6742.8835616988927</v>
      </c>
      <c r="AG93" s="331">
        <v>9838.4338631676128</v>
      </c>
      <c r="AH93" s="331">
        <v>4630.3523362266224</v>
      </c>
      <c r="AI93" s="331">
        <v>9897.7852260566324</v>
      </c>
      <c r="AJ93" s="331">
        <v>12025.724970261093</v>
      </c>
      <c r="AK93" s="331">
        <v>14622.346742549164</v>
      </c>
    </row>
    <row r="94" spans="1:40" outlineLevel="2" x14ac:dyDescent="0.25">
      <c r="A94" s="418"/>
      <c r="B94" s="419"/>
      <c r="C94" s="419"/>
      <c r="D94" s="149" t="s">
        <v>27</v>
      </c>
      <c r="E94" s="245">
        <f t="shared" si="14"/>
        <v>386750.00000000006</v>
      </c>
      <c r="F94" s="248"/>
      <c r="G94" s="247"/>
      <c r="H94" s="247"/>
      <c r="I94" s="331">
        <v>13217.137051375714</v>
      </c>
      <c r="J94" s="331">
        <v>16315.097923078178</v>
      </c>
      <c r="K94" s="331">
        <v>2871.1164722035692</v>
      </c>
      <c r="L94" s="331">
        <v>8833.2300674424132</v>
      </c>
      <c r="M94" s="331">
        <v>7634.9621886318891</v>
      </c>
      <c r="N94" s="331">
        <v>10169.908404026144</v>
      </c>
      <c r="O94" s="331">
        <v>6290.5639765861097</v>
      </c>
      <c r="P94" s="331">
        <v>8839.3382562139741</v>
      </c>
      <c r="Q94" s="331">
        <v>20465.196591449603</v>
      </c>
      <c r="R94" s="331">
        <v>5787.8759181776068</v>
      </c>
      <c r="S94" s="331">
        <v>31398.660648215071</v>
      </c>
      <c r="T94" s="331">
        <v>12276.058328053039</v>
      </c>
      <c r="U94" s="331">
        <v>11311.598681106487</v>
      </c>
      <c r="V94" s="331">
        <v>18378.456795451955</v>
      </c>
      <c r="W94" s="331">
        <v>21850.511273365842</v>
      </c>
      <c r="X94" s="331">
        <v>21184.157502871287</v>
      </c>
      <c r="Y94" s="331">
        <v>11785.060689607522</v>
      </c>
      <c r="Z94" s="331">
        <v>24647.443789172401</v>
      </c>
      <c r="AA94" s="331">
        <v>10792.772831319033</v>
      </c>
      <c r="AB94" s="331">
        <v>14546.922112920911</v>
      </c>
      <c r="AC94" s="331">
        <v>14240.04871443931</v>
      </c>
      <c r="AD94" s="331">
        <v>21254.299855253426</v>
      </c>
      <c r="AE94" s="331">
        <v>4400.6867381766078</v>
      </c>
      <c r="AF94" s="331">
        <v>7968.8623910986917</v>
      </c>
      <c r="AG94" s="331">
        <v>11627.240020107178</v>
      </c>
      <c r="AH94" s="331">
        <v>5472.2345791769167</v>
      </c>
      <c r="AI94" s="331">
        <v>11697.382539885111</v>
      </c>
      <c r="AJ94" s="331">
        <v>14212.220419399473</v>
      </c>
      <c r="AK94" s="331">
        <v>17280.955241194464</v>
      </c>
    </row>
    <row r="95" spans="1:40" outlineLevel="2" x14ac:dyDescent="0.25">
      <c r="A95" s="418"/>
      <c r="B95" s="419"/>
      <c r="C95" s="419"/>
      <c r="D95" s="149" t="s">
        <v>28</v>
      </c>
      <c r="E95" s="245">
        <f t="shared" si="14"/>
        <v>416499.99999999988</v>
      </c>
      <c r="F95" s="248"/>
      <c r="G95" s="247"/>
      <c r="H95" s="247"/>
      <c r="I95" s="331">
        <v>14233.839901481539</v>
      </c>
      <c r="J95" s="331">
        <v>17570.105455622655</v>
      </c>
      <c r="K95" s="331">
        <v>3091.9715854499973</v>
      </c>
      <c r="L95" s="331">
        <v>9512.7093033995225</v>
      </c>
      <c r="M95" s="331">
        <v>8222.2669723728031</v>
      </c>
      <c r="N95" s="331">
        <v>10952.209050489695</v>
      </c>
      <c r="O95" s="331">
        <v>6774.4535132465799</v>
      </c>
      <c r="P95" s="331">
        <v>9519.2873528458185</v>
      </c>
      <c r="Q95" s="331">
        <v>22039.442483099574</v>
      </c>
      <c r="R95" s="331">
        <v>6233.0971426528076</v>
      </c>
      <c r="S95" s="331">
        <v>33813.942236539311</v>
      </c>
      <c r="T95" s="331">
        <v>13220.370507134043</v>
      </c>
      <c r="U95" s="331">
        <v>12181.721656576217</v>
      </c>
      <c r="V95" s="331">
        <v>19792.184241255949</v>
      </c>
      <c r="W95" s="331">
        <v>23531.319832855526</v>
      </c>
      <c r="X95" s="331">
        <v>22813.708080015233</v>
      </c>
      <c r="Y95" s="331">
        <v>12691.603819577334</v>
      </c>
      <c r="Z95" s="331">
        <v>26543.401003724124</v>
      </c>
      <c r="AA95" s="331">
        <v>11622.986126035881</v>
      </c>
      <c r="AB95" s="331">
        <v>15665.916121607135</v>
      </c>
      <c r="AC95" s="331">
        <v>15335.437077088489</v>
      </c>
      <c r="AD95" s="331">
        <v>22889.245997965234</v>
      </c>
      <c r="AE95" s="331">
        <v>4739.2011026517312</v>
      </c>
      <c r="AF95" s="331">
        <v>8581.8518057985912</v>
      </c>
      <c r="AG95" s="331">
        <v>12521.643098576962</v>
      </c>
      <c r="AH95" s="331">
        <v>5893.1757006520656</v>
      </c>
      <c r="AI95" s="331">
        <v>12597.181196799351</v>
      </c>
      <c r="AJ95" s="331">
        <v>15305.468143968665</v>
      </c>
      <c r="AK95" s="331">
        <v>18610.259490517117</v>
      </c>
    </row>
    <row r="96" spans="1:40" outlineLevel="2" x14ac:dyDescent="0.25">
      <c r="A96" s="418"/>
      <c r="B96" s="419"/>
      <c r="C96" s="419"/>
      <c r="D96" s="149" t="s">
        <v>29</v>
      </c>
      <c r="E96" s="245">
        <f t="shared" si="14"/>
        <v>0</v>
      </c>
      <c r="F96" s="248"/>
      <c r="G96" s="247"/>
      <c r="H96" s="247"/>
      <c r="I96" s="247"/>
      <c r="J96" s="248"/>
      <c r="K96" s="249"/>
      <c r="L96" s="249"/>
      <c r="M96" s="249"/>
      <c r="N96" s="249"/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49"/>
      <c r="AH96" s="249"/>
      <c r="AI96" s="249"/>
      <c r="AJ96" s="249"/>
      <c r="AK96" s="198"/>
    </row>
    <row r="97" spans="1:37" outlineLevel="2" x14ac:dyDescent="0.25">
      <c r="A97" s="418"/>
      <c r="B97" s="419"/>
      <c r="C97" s="419"/>
      <c r="D97" s="149" t="s">
        <v>30</v>
      </c>
      <c r="E97" s="245">
        <f t="shared" si="14"/>
        <v>0</v>
      </c>
      <c r="F97" s="248"/>
      <c r="G97" s="247"/>
      <c r="H97" s="247"/>
      <c r="I97" s="247"/>
      <c r="J97" s="248"/>
      <c r="K97" s="249"/>
      <c r="L97" s="249"/>
      <c r="M97" s="249"/>
      <c r="N97" s="249"/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/>
      <c r="AF97" s="249"/>
      <c r="AG97" s="249"/>
      <c r="AH97" s="249"/>
      <c r="AI97" s="249"/>
      <c r="AJ97" s="249"/>
      <c r="AK97" s="198"/>
    </row>
    <row r="98" spans="1:37" ht="15.75" outlineLevel="2" thickBot="1" x14ac:dyDescent="0.3">
      <c r="A98" s="418"/>
      <c r="B98" s="419"/>
      <c r="C98" s="419"/>
      <c r="D98" s="151" t="s">
        <v>31</v>
      </c>
      <c r="E98" s="245">
        <f t="shared" si="14"/>
        <v>0</v>
      </c>
      <c r="F98" s="248"/>
      <c r="G98" s="247"/>
      <c r="H98" s="247"/>
      <c r="I98" s="247"/>
      <c r="J98" s="248"/>
      <c r="K98" s="249"/>
      <c r="L98" s="249"/>
      <c r="M98" s="249"/>
      <c r="N98" s="249"/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/>
      <c r="AF98" s="249"/>
      <c r="AG98" s="249"/>
      <c r="AH98" s="249"/>
      <c r="AI98" s="260"/>
      <c r="AJ98" s="260"/>
      <c r="AK98" s="201"/>
    </row>
    <row r="99" spans="1:37" ht="15" customHeight="1" outlineLevel="2" x14ac:dyDescent="0.25">
      <c r="A99" s="418" t="s">
        <v>101</v>
      </c>
      <c r="B99" s="419" t="s">
        <v>92</v>
      </c>
      <c r="C99" s="419">
        <v>718006</v>
      </c>
      <c r="D99" s="147" t="s">
        <v>22</v>
      </c>
      <c r="E99" s="235">
        <f t="shared" si="14"/>
        <v>0</v>
      </c>
      <c r="F99" s="256"/>
      <c r="G99" s="236"/>
      <c r="H99" s="236"/>
      <c r="I99" s="236"/>
      <c r="J99" s="256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195"/>
    </row>
    <row r="100" spans="1:37" outlineLevel="2" x14ac:dyDescent="0.25">
      <c r="A100" s="418"/>
      <c r="B100" s="419"/>
      <c r="C100" s="419"/>
      <c r="D100" s="149" t="s">
        <v>23</v>
      </c>
      <c r="E100" s="245">
        <f t="shared" si="14"/>
        <v>0</v>
      </c>
      <c r="F100" s="248"/>
      <c r="G100" s="247"/>
      <c r="H100" s="247"/>
      <c r="I100" s="311"/>
      <c r="J100" s="311"/>
      <c r="K100" s="311"/>
      <c r="L100" s="311"/>
      <c r="M100" s="311"/>
      <c r="N100" s="311"/>
      <c r="O100" s="311"/>
      <c r="P100" s="311"/>
      <c r="Q100" s="311"/>
      <c r="R100" s="311"/>
      <c r="S100" s="311"/>
      <c r="T100" s="311"/>
      <c r="U100" s="311"/>
      <c r="V100" s="311"/>
      <c r="W100" s="311"/>
      <c r="X100" s="311"/>
      <c r="Y100" s="311"/>
      <c r="Z100" s="311"/>
      <c r="AA100" s="311"/>
      <c r="AB100" s="311"/>
      <c r="AC100" s="311"/>
      <c r="AD100" s="311"/>
      <c r="AE100" s="311"/>
      <c r="AF100" s="311"/>
      <c r="AG100" s="311"/>
      <c r="AH100" s="311"/>
      <c r="AI100" s="311"/>
      <c r="AJ100" s="311"/>
      <c r="AK100" s="311"/>
    </row>
    <row r="101" spans="1:37" outlineLevel="2" x14ac:dyDescent="0.25">
      <c r="A101" s="418"/>
      <c r="B101" s="419"/>
      <c r="C101" s="419"/>
      <c r="D101" s="149" t="s">
        <v>24</v>
      </c>
      <c r="E101" s="245">
        <f t="shared" si="14"/>
        <v>0</v>
      </c>
      <c r="F101" s="248"/>
      <c r="G101" s="247"/>
      <c r="H101" s="247"/>
      <c r="I101" s="311"/>
      <c r="J101" s="311"/>
      <c r="K101" s="311"/>
      <c r="L101" s="311"/>
      <c r="M101" s="311"/>
      <c r="N101" s="311"/>
      <c r="O101" s="311"/>
      <c r="P101" s="311"/>
      <c r="Q101" s="311"/>
      <c r="R101" s="311"/>
      <c r="S101" s="311"/>
      <c r="T101" s="311"/>
      <c r="U101" s="311"/>
      <c r="V101" s="311"/>
      <c r="W101" s="311"/>
      <c r="X101" s="311"/>
      <c r="Y101" s="311"/>
      <c r="Z101" s="311"/>
      <c r="AA101" s="311"/>
      <c r="AB101" s="311"/>
      <c r="AC101" s="311"/>
      <c r="AD101" s="311"/>
      <c r="AE101" s="311"/>
      <c r="AF101" s="311"/>
      <c r="AG101" s="311"/>
      <c r="AH101" s="311"/>
      <c r="AI101" s="311"/>
      <c r="AJ101" s="311"/>
      <c r="AK101" s="311"/>
    </row>
    <row r="102" spans="1:37" outlineLevel="2" x14ac:dyDescent="0.25">
      <c r="A102" s="418"/>
      <c r="B102" s="419"/>
      <c r="C102" s="419"/>
      <c r="D102" s="149" t="s">
        <v>25</v>
      </c>
      <c r="E102" s="245">
        <f t="shared" si="14"/>
        <v>0</v>
      </c>
      <c r="F102" s="248"/>
      <c r="G102" s="307"/>
      <c r="H102" s="247"/>
      <c r="I102" s="311"/>
      <c r="J102" s="311"/>
      <c r="K102" s="311"/>
      <c r="L102" s="311"/>
      <c r="M102" s="311"/>
      <c r="N102" s="311"/>
      <c r="O102" s="311"/>
      <c r="P102" s="311"/>
      <c r="Q102" s="311"/>
      <c r="R102" s="311"/>
      <c r="S102" s="311"/>
      <c r="T102" s="311"/>
      <c r="U102" s="311"/>
      <c r="V102" s="311"/>
      <c r="W102" s="311"/>
      <c r="X102" s="311"/>
      <c r="Y102" s="311"/>
      <c r="Z102" s="311"/>
      <c r="AA102" s="311"/>
      <c r="AB102" s="311"/>
      <c r="AC102" s="311"/>
      <c r="AD102" s="311"/>
      <c r="AE102" s="311"/>
      <c r="AF102" s="311"/>
      <c r="AG102" s="311"/>
      <c r="AH102" s="311"/>
      <c r="AI102" s="311"/>
      <c r="AJ102" s="311"/>
      <c r="AK102" s="311"/>
    </row>
    <row r="103" spans="1:37" outlineLevel="2" x14ac:dyDescent="0.25">
      <c r="A103" s="418"/>
      <c r="B103" s="419"/>
      <c r="C103" s="419"/>
      <c r="D103" s="149" t="s">
        <v>26</v>
      </c>
      <c r="E103" s="245">
        <f t="shared" si="14"/>
        <v>0</v>
      </c>
      <c r="F103" s="248"/>
      <c r="G103" s="307"/>
      <c r="H103" s="247"/>
      <c r="I103" s="311"/>
      <c r="J103" s="311"/>
      <c r="K103" s="311"/>
      <c r="L103" s="311"/>
      <c r="M103" s="311"/>
      <c r="N103" s="311"/>
      <c r="O103" s="311"/>
      <c r="P103" s="311"/>
      <c r="Q103" s="311"/>
      <c r="R103" s="311"/>
      <c r="S103" s="311"/>
      <c r="T103" s="311"/>
      <c r="U103" s="311"/>
      <c r="V103" s="311"/>
      <c r="W103" s="311"/>
      <c r="X103" s="311"/>
      <c r="Y103" s="311"/>
      <c r="Z103" s="311"/>
      <c r="AA103" s="311"/>
      <c r="AB103" s="311"/>
      <c r="AC103" s="311"/>
      <c r="AD103" s="311"/>
      <c r="AE103" s="311"/>
      <c r="AF103" s="311"/>
      <c r="AG103" s="311"/>
      <c r="AH103" s="311"/>
      <c r="AI103" s="311"/>
      <c r="AJ103" s="311"/>
      <c r="AK103" s="311"/>
    </row>
    <row r="104" spans="1:37" outlineLevel="2" x14ac:dyDescent="0.25">
      <c r="A104" s="418"/>
      <c r="B104" s="419"/>
      <c r="C104" s="419"/>
      <c r="D104" s="149" t="s">
        <v>27</v>
      </c>
      <c r="E104" s="245">
        <f t="shared" si="14"/>
        <v>0</v>
      </c>
      <c r="F104" s="248"/>
      <c r="G104" s="307"/>
      <c r="H104" s="247"/>
      <c r="I104" s="311"/>
      <c r="J104" s="311"/>
      <c r="K104" s="311"/>
      <c r="L104" s="311"/>
      <c r="M104" s="311"/>
      <c r="N104" s="311"/>
      <c r="O104" s="311"/>
      <c r="P104" s="311"/>
      <c r="Q104" s="311"/>
      <c r="R104" s="311"/>
      <c r="S104" s="311"/>
      <c r="T104" s="311"/>
      <c r="U104" s="311"/>
      <c r="V104" s="311"/>
      <c r="W104" s="311"/>
      <c r="X104" s="311"/>
      <c r="Y104" s="311"/>
      <c r="Z104" s="311"/>
      <c r="AA104" s="311"/>
      <c r="AB104" s="311"/>
      <c r="AC104" s="311"/>
      <c r="AD104" s="311"/>
      <c r="AE104" s="311"/>
      <c r="AF104" s="311"/>
      <c r="AG104" s="311"/>
      <c r="AH104" s="311"/>
      <c r="AI104" s="311"/>
      <c r="AJ104" s="311"/>
      <c r="AK104" s="311"/>
    </row>
    <row r="105" spans="1:37" outlineLevel="2" x14ac:dyDescent="0.25">
      <c r="A105" s="418"/>
      <c r="B105" s="419"/>
      <c r="C105" s="419"/>
      <c r="D105" s="149" t="s">
        <v>28</v>
      </c>
      <c r="E105" s="245">
        <f t="shared" si="14"/>
        <v>0</v>
      </c>
      <c r="F105" s="248"/>
      <c r="G105" s="307"/>
      <c r="H105" s="247"/>
      <c r="I105" s="311"/>
      <c r="J105" s="248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/>
      <c r="AF105" s="249"/>
      <c r="AG105" s="249"/>
      <c r="AH105" s="249"/>
      <c r="AI105" s="249"/>
      <c r="AJ105" s="249"/>
      <c r="AK105" s="198"/>
    </row>
    <row r="106" spans="1:37" outlineLevel="2" x14ac:dyDescent="0.25">
      <c r="A106" s="418"/>
      <c r="B106" s="419"/>
      <c r="C106" s="419"/>
      <c r="D106" s="149" t="s">
        <v>29</v>
      </c>
      <c r="E106" s="245">
        <f t="shared" si="14"/>
        <v>0</v>
      </c>
      <c r="F106" s="248"/>
      <c r="G106" s="239"/>
      <c r="H106" s="247"/>
      <c r="I106" s="323"/>
      <c r="J106" s="323"/>
      <c r="K106" s="32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323"/>
      <c r="Z106" s="323"/>
      <c r="AA106" s="323"/>
      <c r="AB106" s="323"/>
      <c r="AC106" s="323"/>
      <c r="AD106" s="323"/>
      <c r="AE106" s="323"/>
      <c r="AF106" s="323"/>
      <c r="AG106" s="323"/>
      <c r="AH106" s="323"/>
      <c r="AI106" s="323"/>
      <c r="AJ106" s="323"/>
      <c r="AK106" s="323"/>
    </row>
    <row r="107" spans="1:37" outlineLevel="2" x14ac:dyDescent="0.25">
      <c r="A107" s="418"/>
      <c r="B107" s="419"/>
      <c r="C107" s="419"/>
      <c r="D107" s="149" t="s">
        <v>30</v>
      </c>
      <c r="E107" s="245">
        <f t="shared" si="14"/>
        <v>0</v>
      </c>
      <c r="F107" s="248"/>
      <c r="G107" s="247"/>
      <c r="H107" s="247"/>
      <c r="I107" s="247"/>
      <c r="J107" s="248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198"/>
    </row>
    <row r="108" spans="1:37" ht="15.75" outlineLevel="2" thickBot="1" x14ac:dyDescent="0.3">
      <c r="A108" s="418"/>
      <c r="B108" s="419"/>
      <c r="C108" s="419"/>
      <c r="D108" s="151" t="s">
        <v>31</v>
      </c>
      <c r="E108" s="245">
        <f t="shared" si="14"/>
        <v>0</v>
      </c>
      <c r="F108" s="248"/>
      <c r="G108" s="247"/>
      <c r="H108" s="247"/>
      <c r="I108" s="247"/>
      <c r="J108" s="248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60"/>
      <c r="AJ108" s="260"/>
      <c r="AK108" s="201"/>
    </row>
    <row r="109" spans="1:37" ht="15" customHeight="1" outlineLevel="2" x14ac:dyDescent="0.25">
      <c r="A109" s="418" t="s">
        <v>102</v>
      </c>
      <c r="B109" s="419" t="s">
        <v>103</v>
      </c>
      <c r="C109" s="419"/>
      <c r="D109" s="147" t="s">
        <v>22</v>
      </c>
      <c r="E109" s="235">
        <f t="shared" ref="E109:E117" si="15">SUM(F109:AK109)</f>
        <v>927144</v>
      </c>
      <c r="F109" s="322">
        <v>927144</v>
      </c>
      <c r="G109" s="236"/>
      <c r="H109" s="236"/>
      <c r="I109" s="236"/>
      <c r="J109" s="256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195"/>
    </row>
    <row r="110" spans="1:37" outlineLevel="2" x14ac:dyDescent="0.25">
      <c r="A110" s="418"/>
      <c r="B110" s="419"/>
      <c r="C110" s="419"/>
      <c r="D110" s="149" t="s">
        <v>23</v>
      </c>
      <c r="E110" s="329">
        <f t="shared" si="15"/>
        <v>927144</v>
      </c>
      <c r="F110" s="324">
        <v>927144</v>
      </c>
      <c r="G110" s="247"/>
      <c r="H110" s="247"/>
      <c r="I110" s="306"/>
      <c r="J110" s="306"/>
      <c r="K110" s="306"/>
      <c r="L110" s="306"/>
      <c r="M110" s="306"/>
      <c r="N110" s="306"/>
      <c r="O110" s="306"/>
      <c r="P110" s="306"/>
      <c r="Q110" s="306"/>
      <c r="R110" s="306"/>
      <c r="S110" s="306"/>
      <c r="T110" s="306"/>
      <c r="U110" s="306"/>
      <c r="V110" s="306"/>
      <c r="W110" s="306"/>
      <c r="X110" s="306"/>
      <c r="Y110" s="306"/>
      <c r="Z110" s="306"/>
      <c r="AA110" s="306"/>
      <c r="AB110" s="306"/>
      <c r="AC110" s="306"/>
      <c r="AD110" s="306"/>
      <c r="AE110" s="306"/>
      <c r="AF110" s="306"/>
      <c r="AG110" s="306"/>
      <c r="AH110" s="306"/>
      <c r="AI110" s="306"/>
      <c r="AJ110" s="306"/>
      <c r="AK110" s="306"/>
    </row>
    <row r="111" spans="1:37" outlineLevel="2" x14ac:dyDescent="0.25">
      <c r="A111" s="418"/>
      <c r="B111" s="419"/>
      <c r="C111" s="419"/>
      <c r="D111" s="149" t="s">
        <v>24</v>
      </c>
      <c r="E111" s="329">
        <f t="shared" si="15"/>
        <v>927144</v>
      </c>
      <c r="F111" s="324">
        <v>927144</v>
      </c>
      <c r="G111" s="247"/>
      <c r="H111" s="24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</row>
    <row r="112" spans="1:37" outlineLevel="2" x14ac:dyDescent="0.25">
      <c r="A112" s="418"/>
      <c r="B112" s="419"/>
      <c r="C112" s="419"/>
      <c r="D112" s="149" t="s">
        <v>25</v>
      </c>
      <c r="E112" s="329">
        <f t="shared" si="15"/>
        <v>927144</v>
      </c>
      <c r="F112" s="324">
        <v>871515.36</v>
      </c>
      <c r="G112" s="247"/>
      <c r="H112" s="247"/>
      <c r="I112" s="197">
        <v>1901.1024146390207</v>
      </c>
      <c r="J112" s="197">
        <v>2346.7012512673919</v>
      </c>
      <c r="K112" s="197">
        <v>412.97040628385878</v>
      </c>
      <c r="L112" s="197">
        <v>1270.5380102364054</v>
      </c>
      <c r="M112" s="197">
        <v>1098.1837440336535</v>
      </c>
      <c r="N112" s="197">
        <v>1462.8007070214478</v>
      </c>
      <c r="O112" s="197">
        <v>904.81064990427194</v>
      </c>
      <c r="P112" s="197">
        <v>1271.4165887347253</v>
      </c>
      <c r="Q112" s="197">
        <v>2943.6355622882415</v>
      </c>
      <c r="R112" s="197">
        <v>832.50592325008824</v>
      </c>
      <c r="S112" s="197">
        <v>4516.2631924543584</v>
      </c>
      <c r="T112" s="197">
        <v>1765.7412523600888</v>
      </c>
      <c r="U112" s="197">
        <v>1627.0170675003174</v>
      </c>
      <c r="V112" s="197">
        <v>2643.4868954873959</v>
      </c>
      <c r="W112" s="197">
        <v>3142.8939248662191</v>
      </c>
      <c r="X112" s="197">
        <v>3047.0481484952193</v>
      </c>
      <c r="Y112" s="197">
        <v>1695.1180309769327</v>
      </c>
      <c r="Z112" s="197">
        <v>3545.1939947462383</v>
      </c>
      <c r="AA112" s="197">
        <v>1552.391142689663</v>
      </c>
      <c r="AB112" s="197">
        <v>2092.3736091214396</v>
      </c>
      <c r="AC112" s="197">
        <v>2048.2341138151446</v>
      </c>
      <c r="AD112" s="197">
        <v>3057.1371560438142</v>
      </c>
      <c r="AE112" s="197">
        <v>632.97794004085529</v>
      </c>
      <c r="AF112" s="197">
        <v>1146.2106714000477</v>
      </c>
      <c r="AG112" s="197">
        <v>1672.4177098180605</v>
      </c>
      <c r="AH112" s="197">
        <v>787.10528093234461</v>
      </c>
      <c r="AI112" s="197">
        <v>1682.5067414442265</v>
      </c>
      <c r="AJ112" s="197">
        <v>2044.2313983488618</v>
      </c>
      <c r="AK112" s="197">
        <v>2485.6264717996646</v>
      </c>
    </row>
    <row r="113" spans="1:37" outlineLevel="2" x14ac:dyDescent="0.25">
      <c r="A113" s="418"/>
      <c r="B113" s="419"/>
      <c r="C113" s="419"/>
      <c r="D113" s="149" t="s">
        <v>26</v>
      </c>
      <c r="E113" s="329">
        <f t="shared" si="15"/>
        <v>927144.00000000012</v>
      </c>
      <c r="F113" s="324">
        <v>704629.44000000006</v>
      </c>
      <c r="G113" s="247"/>
      <c r="H113" s="247"/>
      <c r="I113" s="323">
        <v>7604.4096585560828</v>
      </c>
      <c r="J113" s="197">
        <v>9386.8050050695674</v>
      </c>
      <c r="K113" s="197">
        <v>1651.8816251354351</v>
      </c>
      <c r="L113" s="197">
        <v>5082.1520409456216</v>
      </c>
      <c r="M113" s="197">
        <v>4392.734976134614</v>
      </c>
      <c r="N113" s="197">
        <v>5851.2028280857912</v>
      </c>
      <c r="O113" s="197">
        <v>3619.2425996170878</v>
      </c>
      <c r="P113" s="197">
        <v>5085.6663549389013</v>
      </c>
      <c r="Q113" s="197">
        <v>11774.542249152966</v>
      </c>
      <c r="R113" s="197">
        <v>3330.023693000353</v>
      </c>
      <c r="S113" s="197">
        <v>18065.052769817434</v>
      </c>
      <c r="T113" s="197">
        <v>7062.9650094403551</v>
      </c>
      <c r="U113" s="197">
        <v>6508.0682700012694</v>
      </c>
      <c r="V113" s="197">
        <v>10573.947581949584</v>
      </c>
      <c r="W113" s="197">
        <v>12571.575699464876</v>
      </c>
      <c r="X113" s="197">
        <v>12188.192593980877</v>
      </c>
      <c r="Y113" s="197">
        <v>6780.4721239077307</v>
      </c>
      <c r="Z113" s="197">
        <v>14180.775978984953</v>
      </c>
      <c r="AA113" s="197">
        <v>6209.5645707586518</v>
      </c>
      <c r="AB113" s="197">
        <v>8369.4944364857583</v>
      </c>
      <c r="AC113" s="197">
        <v>8192.9364552605784</v>
      </c>
      <c r="AD113" s="197">
        <v>12228.548624175257</v>
      </c>
      <c r="AE113" s="197">
        <v>2531.9117601634211</v>
      </c>
      <c r="AF113" s="197">
        <v>4584.8426856001906</v>
      </c>
      <c r="AG113" s="197">
        <v>6689.6708392722421</v>
      </c>
      <c r="AH113" s="197">
        <v>3148.4211237293785</v>
      </c>
      <c r="AI113" s="197">
        <v>6730.0269657769059</v>
      </c>
      <c r="AJ113" s="197">
        <v>8176.9255933954473</v>
      </c>
      <c r="AK113" s="197">
        <v>9942.5058871986585</v>
      </c>
    </row>
    <row r="114" spans="1:37" outlineLevel="2" x14ac:dyDescent="0.25">
      <c r="A114" s="418"/>
      <c r="B114" s="419"/>
      <c r="C114" s="419"/>
      <c r="D114" s="149" t="s">
        <v>27</v>
      </c>
      <c r="E114" s="329">
        <f t="shared" si="15"/>
        <v>927143.99999999977</v>
      </c>
      <c r="F114" s="324">
        <v>500657.76</v>
      </c>
      <c r="G114" s="247"/>
      <c r="H114" s="247"/>
      <c r="I114" s="323">
        <v>14575.118512232491</v>
      </c>
      <c r="J114" s="197">
        <v>17991.376259716668</v>
      </c>
      <c r="K114" s="197">
        <v>3166.1064481762505</v>
      </c>
      <c r="L114" s="197">
        <v>9740.7914118124409</v>
      </c>
      <c r="M114" s="197">
        <v>8419.4087042580086</v>
      </c>
      <c r="N114" s="197">
        <v>11214.805420497767</v>
      </c>
      <c r="O114" s="197">
        <v>6936.8816492660844</v>
      </c>
      <c r="P114" s="197">
        <v>9747.5271802995594</v>
      </c>
      <c r="Q114" s="197">
        <v>22567.872644209849</v>
      </c>
      <c r="R114" s="197">
        <v>6382.5454115840103</v>
      </c>
      <c r="S114" s="197">
        <v>34624.684475483409</v>
      </c>
      <c r="T114" s="197">
        <v>13537.349601427348</v>
      </c>
      <c r="U114" s="197">
        <v>12473.797517502431</v>
      </c>
      <c r="V114" s="197">
        <v>20266.73286540337</v>
      </c>
      <c r="W114" s="197">
        <v>24095.52009064101</v>
      </c>
      <c r="X114" s="197">
        <v>23360.702471796678</v>
      </c>
      <c r="Y114" s="197">
        <v>12995.904904156483</v>
      </c>
      <c r="Z114" s="197">
        <v>27179.820626387824</v>
      </c>
      <c r="AA114" s="197">
        <v>11901.665427287417</v>
      </c>
      <c r="AB114" s="197">
        <v>16041.53100326437</v>
      </c>
      <c r="AC114" s="197">
        <v>15703.128205916108</v>
      </c>
      <c r="AD114" s="197">
        <v>23438.051529669239</v>
      </c>
      <c r="AE114" s="197">
        <v>4852.8308736465569</v>
      </c>
      <c r="AF114" s="197">
        <v>8787.6151474003655</v>
      </c>
      <c r="AG114" s="197">
        <v>12821.869108605131</v>
      </c>
      <c r="AH114" s="197">
        <v>6034.4738204813084</v>
      </c>
      <c r="AI114" s="197">
        <v>12899.218351072403</v>
      </c>
      <c r="AJ114" s="197">
        <v>15672.440720674605</v>
      </c>
      <c r="AK114" s="197">
        <v>19056.469617130759</v>
      </c>
    </row>
    <row r="115" spans="1:37" outlineLevel="2" x14ac:dyDescent="0.25">
      <c r="A115" s="418"/>
      <c r="B115" s="419"/>
      <c r="C115" s="419"/>
      <c r="D115" s="149" t="s">
        <v>28</v>
      </c>
      <c r="E115" s="329">
        <f t="shared" si="15"/>
        <v>927143.99999999988</v>
      </c>
      <c r="F115" s="324">
        <v>259600.32000000004</v>
      </c>
      <c r="G115" s="247"/>
      <c r="H115" s="247"/>
      <c r="I115" s="323">
        <v>22813.228975668248</v>
      </c>
      <c r="J115" s="197">
        <v>28160.415015208699</v>
      </c>
      <c r="K115" s="197">
        <v>4955.6448754063049</v>
      </c>
      <c r="L115" s="197">
        <v>15246.456122836866</v>
      </c>
      <c r="M115" s="197">
        <v>13178.204928403842</v>
      </c>
      <c r="N115" s="197">
        <v>17553.608484257376</v>
      </c>
      <c r="O115" s="197">
        <v>10857.727798851263</v>
      </c>
      <c r="P115" s="197">
        <v>15256.999064816702</v>
      </c>
      <c r="Q115" s="197">
        <v>35323.626747458897</v>
      </c>
      <c r="R115" s="197">
        <v>9990.0710790010598</v>
      </c>
      <c r="S115" s="197">
        <v>54195.158309452294</v>
      </c>
      <c r="T115" s="197">
        <v>21188.895028321065</v>
      </c>
      <c r="U115" s="197">
        <v>19524.204810003808</v>
      </c>
      <c r="V115" s="197">
        <v>31721.842745848753</v>
      </c>
      <c r="W115" s="197">
        <v>37714.727098394629</v>
      </c>
      <c r="X115" s="197">
        <v>36564.577781942629</v>
      </c>
      <c r="Y115" s="197">
        <v>20341.416371723193</v>
      </c>
      <c r="Z115" s="197">
        <v>42542.327936954862</v>
      </c>
      <c r="AA115" s="197">
        <v>18628.693712275955</v>
      </c>
      <c r="AB115" s="197">
        <v>25108.483309457275</v>
      </c>
      <c r="AC115" s="197">
        <v>24578.809365781734</v>
      </c>
      <c r="AD115" s="197">
        <v>36685.645872525769</v>
      </c>
      <c r="AE115" s="197">
        <v>7595.7352804902639</v>
      </c>
      <c r="AF115" s="197">
        <v>13754.528056800571</v>
      </c>
      <c r="AG115" s="197">
        <v>20069.012517816729</v>
      </c>
      <c r="AH115" s="197">
        <v>9445.2633711881354</v>
      </c>
      <c r="AI115" s="197">
        <v>20190.080897330718</v>
      </c>
      <c r="AJ115" s="197">
        <v>24530.776780186341</v>
      </c>
      <c r="AK115" s="197">
        <v>29827.517661595975</v>
      </c>
    </row>
    <row r="116" spans="1:37" outlineLevel="2" x14ac:dyDescent="0.25">
      <c r="A116" s="418"/>
      <c r="B116" s="419"/>
      <c r="C116" s="419"/>
      <c r="D116" s="149" t="s">
        <v>29</v>
      </c>
      <c r="E116" s="329">
        <f t="shared" si="15"/>
        <v>927144</v>
      </c>
      <c r="F116" s="324"/>
      <c r="G116" s="247"/>
      <c r="H116" s="247"/>
      <c r="I116" s="197">
        <v>31685.04024398368</v>
      </c>
      <c r="J116" s="197">
        <v>39111.687521123196</v>
      </c>
      <c r="K116" s="197">
        <v>6882.8401047309799</v>
      </c>
      <c r="L116" s="197">
        <v>21175.633503940091</v>
      </c>
      <c r="M116" s="197">
        <v>18303.062400560892</v>
      </c>
      <c r="N116" s="197">
        <v>24380.011783690799</v>
      </c>
      <c r="O116" s="197">
        <v>15080.177498404533</v>
      </c>
      <c r="P116" s="197">
        <v>21190.276478912088</v>
      </c>
      <c r="Q116" s="197">
        <v>49060.592704804025</v>
      </c>
      <c r="R116" s="197">
        <v>13875.098720834805</v>
      </c>
      <c r="S116" s="197">
        <v>75271.053207572637</v>
      </c>
      <c r="T116" s="197">
        <v>29429.020872668149</v>
      </c>
      <c r="U116" s="197">
        <v>27116.951125005289</v>
      </c>
      <c r="V116" s="197">
        <v>44058.114924789938</v>
      </c>
      <c r="W116" s="197">
        <v>52381.565414436984</v>
      </c>
      <c r="X116" s="197">
        <v>50784.135808253654</v>
      </c>
      <c r="Y116" s="197">
        <v>28251.96718294888</v>
      </c>
      <c r="Z116" s="197">
        <v>59086.566579103972</v>
      </c>
      <c r="AA116" s="197">
        <v>25873.185711494385</v>
      </c>
      <c r="AB116" s="197">
        <v>34872.89348535733</v>
      </c>
      <c r="AC116" s="197">
        <v>34137.235230252409</v>
      </c>
      <c r="AD116" s="197">
        <v>50952.28593406357</v>
      </c>
      <c r="AE116" s="197">
        <v>10549.632334014255</v>
      </c>
      <c r="AF116" s="197">
        <v>19103.511190000794</v>
      </c>
      <c r="AG116" s="197">
        <v>27873.628496967678</v>
      </c>
      <c r="AH116" s="197">
        <v>13118.421348872411</v>
      </c>
      <c r="AI116" s="197">
        <v>28041.779024070442</v>
      </c>
      <c r="AJ116" s="197">
        <v>34070.523305814364</v>
      </c>
      <c r="AK116" s="197">
        <v>41427.107863327743</v>
      </c>
    </row>
    <row r="117" spans="1:37" outlineLevel="2" x14ac:dyDescent="0.25">
      <c r="A117" s="418"/>
      <c r="B117" s="419"/>
      <c r="C117" s="419"/>
      <c r="D117" s="149" t="s">
        <v>30</v>
      </c>
      <c r="E117" s="329">
        <f t="shared" si="15"/>
        <v>927144</v>
      </c>
      <c r="F117" s="248"/>
      <c r="G117" s="247"/>
      <c r="H117" s="247"/>
      <c r="I117" s="197">
        <v>31685.04024398368</v>
      </c>
      <c r="J117" s="197">
        <v>39111.687521123196</v>
      </c>
      <c r="K117" s="197">
        <v>6882.8401047309799</v>
      </c>
      <c r="L117" s="197">
        <v>21175.633503940091</v>
      </c>
      <c r="M117" s="197">
        <v>18303.062400560892</v>
      </c>
      <c r="N117" s="197">
        <v>24380.011783690799</v>
      </c>
      <c r="O117" s="197">
        <v>15080.177498404533</v>
      </c>
      <c r="P117" s="197">
        <v>21190.276478912088</v>
      </c>
      <c r="Q117" s="197">
        <v>49060.592704804025</v>
      </c>
      <c r="R117" s="197">
        <v>13875.098720834805</v>
      </c>
      <c r="S117" s="197">
        <v>75271.053207572637</v>
      </c>
      <c r="T117" s="197">
        <v>29429.020872668149</v>
      </c>
      <c r="U117" s="197">
        <v>27116.951125005289</v>
      </c>
      <c r="V117" s="197">
        <v>44058.114924789938</v>
      </c>
      <c r="W117" s="197">
        <v>52381.565414436984</v>
      </c>
      <c r="X117" s="197">
        <v>50784.135808253654</v>
      </c>
      <c r="Y117" s="197">
        <v>28251.96718294888</v>
      </c>
      <c r="Z117" s="197">
        <v>59086.566579103972</v>
      </c>
      <c r="AA117" s="197">
        <v>25873.185711494385</v>
      </c>
      <c r="AB117" s="197">
        <v>34872.89348535733</v>
      </c>
      <c r="AC117" s="197">
        <v>34137.235230252409</v>
      </c>
      <c r="AD117" s="197">
        <v>50952.28593406357</v>
      </c>
      <c r="AE117" s="197">
        <v>10549.632334014255</v>
      </c>
      <c r="AF117" s="197">
        <v>19103.511190000794</v>
      </c>
      <c r="AG117" s="197">
        <v>27873.628496967678</v>
      </c>
      <c r="AH117" s="197">
        <v>13118.421348872411</v>
      </c>
      <c r="AI117" s="197">
        <v>28041.779024070442</v>
      </c>
      <c r="AJ117" s="197">
        <v>34070.523305814364</v>
      </c>
      <c r="AK117" s="197">
        <v>41427.107863327743</v>
      </c>
    </row>
    <row r="118" spans="1:37" ht="15.75" outlineLevel="2" thickBot="1" x14ac:dyDescent="0.3">
      <c r="A118" s="418"/>
      <c r="B118" s="419"/>
      <c r="C118" s="419"/>
      <c r="D118" s="151" t="s">
        <v>31</v>
      </c>
      <c r="E118" s="329">
        <f>SUM(F118:AK118)</f>
        <v>927144</v>
      </c>
      <c r="F118" s="252"/>
      <c r="G118" s="258"/>
      <c r="H118" s="258"/>
      <c r="I118" s="197">
        <v>31685.04024398368</v>
      </c>
      <c r="J118" s="197">
        <v>39111.687521123196</v>
      </c>
      <c r="K118" s="197">
        <v>6882.8401047309799</v>
      </c>
      <c r="L118" s="197">
        <v>21175.633503940091</v>
      </c>
      <c r="M118" s="197">
        <v>18303.062400560892</v>
      </c>
      <c r="N118" s="197">
        <v>24380.011783690799</v>
      </c>
      <c r="O118" s="197">
        <v>15080.177498404533</v>
      </c>
      <c r="P118" s="197">
        <v>21190.276478912088</v>
      </c>
      <c r="Q118" s="197">
        <v>49060.592704804025</v>
      </c>
      <c r="R118" s="197">
        <v>13875.098720834805</v>
      </c>
      <c r="S118" s="197">
        <v>75271.053207572637</v>
      </c>
      <c r="T118" s="197">
        <v>29429.020872668149</v>
      </c>
      <c r="U118" s="197">
        <v>27116.951125005289</v>
      </c>
      <c r="V118" s="197">
        <v>44058.114924789938</v>
      </c>
      <c r="W118" s="197">
        <v>52381.565414436984</v>
      </c>
      <c r="X118" s="197">
        <v>50784.135808253654</v>
      </c>
      <c r="Y118" s="197">
        <v>28251.96718294888</v>
      </c>
      <c r="Z118" s="197">
        <v>59086.566579103972</v>
      </c>
      <c r="AA118" s="197">
        <v>25873.185711494385</v>
      </c>
      <c r="AB118" s="197">
        <v>34872.89348535733</v>
      </c>
      <c r="AC118" s="197">
        <v>34137.235230252409</v>
      </c>
      <c r="AD118" s="197">
        <v>50952.28593406357</v>
      </c>
      <c r="AE118" s="197">
        <v>10549.632334014255</v>
      </c>
      <c r="AF118" s="197">
        <v>19103.511190000794</v>
      </c>
      <c r="AG118" s="197">
        <v>27873.628496967678</v>
      </c>
      <c r="AH118" s="197">
        <v>13118.421348872411</v>
      </c>
      <c r="AI118" s="197">
        <v>28041.779024070442</v>
      </c>
      <c r="AJ118" s="197">
        <v>34070.523305814364</v>
      </c>
      <c r="AK118" s="197">
        <v>41427.107863327743</v>
      </c>
    </row>
    <row r="119" spans="1:37" ht="15" customHeight="1" outlineLevel="2" x14ac:dyDescent="0.25">
      <c r="A119" s="418" t="s">
        <v>95</v>
      </c>
      <c r="B119" s="419" t="s">
        <v>80</v>
      </c>
      <c r="C119" s="419">
        <v>637001</v>
      </c>
      <c r="D119" s="147" t="s">
        <v>22</v>
      </c>
      <c r="E119" s="235">
        <f t="shared" si="14"/>
        <v>0</v>
      </c>
      <c r="F119" s="256"/>
      <c r="G119" s="236"/>
      <c r="H119" s="236"/>
      <c r="I119" s="236"/>
      <c r="J119" s="256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  <c r="AA119" s="257"/>
      <c r="AB119" s="257"/>
      <c r="AC119" s="257"/>
      <c r="AD119" s="257"/>
      <c r="AE119" s="257"/>
      <c r="AF119" s="257"/>
      <c r="AG119" s="257"/>
      <c r="AH119" s="257"/>
      <c r="AI119" s="257"/>
      <c r="AJ119" s="257"/>
      <c r="AK119" s="195"/>
    </row>
    <row r="120" spans="1:37" outlineLevel="2" x14ac:dyDescent="0.25">
      <c r="A120" s="418"/>
      <c r="B120" s="419"/>
      <c r="C120" s="419"/>
      <c r="D120" s="149" t="s">
        <v>23</v>
      </c>
      <c r="E120" s="245">
        <f t="shared" si="14"/>
        <v>0</v>
      </c>
      <c r="F120" s="248"/>
      <c r="G120" s="247"/>
      <c r="H120" s="247"/>
      <c r="I120" s="247"/>
      <c r="J120" s="248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249"/>
      <c r="AF120" s="249"/>
      <c r="AG120" s="249"/>
      <c r="AH120" s="249"/>
      <c r="AI120" s="249"/>
      <c r="AJ120" s="249"/>
      <c r="AK120" s="198"/>
    </row>
    <row r="121" spans="1:37" outlineLevel="2" x14ac:dyDescent="0.25">
      <c r="A121" s="418"/>
      <c r="B121" s="419"/>
      <c r="C121" s="419"/>
      <c r="D121" s="149" t="s">
        <v>24</v>
      </c>
      <c r="E121" s="245">
        <f t="shared" si="14"/>
        <v>0</v>
      </c>
      <c r="F121" s="248"/>
      <c r="G121" s="247"/>
      <c r="H121" s="247"/>
      <c r="I121" s="247"/>
      <c r="J121" s="248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249"/>
      <c r="AF121" s="249"/>
      <c r="AG121" s="249"/>
      <c r="AH121" s="249"/>
      <c r="AI121" s="249"/>
      <c r="AJ121" s="249"/>
      <c r="AK121" s="198"/>
    </row>
    <row r="122" spans="1:37" outlineLevel="2" x14ac:dyDescent="0.25">
      <c r="A122" s="418"/>
      <c r="B122" s="419"/>
      <c r="C122" s="419"/>
      <c r="D122" s="149" t="s">
        <v>25</v>
      </c>
      <c r="E122" s="245">
        <f t="shared" si="14"/>
        <v>0</v>
      </c>
      <c r="F122" s="248"/>
      <c r="G122" s="247"/>
      <c r="H122" s="311"/>
      <c r="I122" s="331"/>
      <c r="J122" s="318"/>
      <c r="K122" s="249"/>
      <c r="L122" s="249"/>
      <c r="M122" s="249"/>
      <c r="N122" s="249"/>
      <c r="O122" s="249"/>
      <c r="P122" s="249"/>
      <c r="Q122" s="249"/>
      <c r="R122" s="249"/>
      <c r="S122" s="249"/>
      <c r="T122" s="249"/>
      <c r="U122" s="249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198"/>
    </row>
    <row r="123" spans="1:37" outlineLevel="2" x14ac:dyDescent="0.25">
      <c r="A123" s="418"/>
      <c r="B123" s="419"/>
      <c r="C123" s="419"/>
      <c r="D123" s="149" t="s">
        <v>26</v>
      </c>
      <c r="E123" s="245">
        <f t="shared" si="14"/>
        <v>0</v>
      </c>
      <c r="F123" s="248"/>
      <c r="G123" s="247"/>
      <c r="H123" s="311"/>
      <c r="I123" s="331"/>
      <c r="J123" s="318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49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198"/>
    </row>
    <row r="124" spans="1:37" outlineLevel="2" x14ac:dyDescent="0.25">
      <c r="A124" s="418"/>
      <c r="B124" s="419"/>
      <c r="C124" s="419"/>
      <c r="D124" s="149" t="s">
        <v>27</v>
      </c>
      <c r="E124" s="245">
        <f t="shared" si="14"/>
        <v>0</v>
      </c>
      <c r="F124" s="248"/>
      <c r="G124" s="247"/>
      <c r="H124" s="311"/>
      <c r="I124" s="331"/>
      <c r="J124" s="318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49"/>
      <c r="V124" s="249"/>
      <c r="W124" s="249"/>
      <c r="X124" s="249"/>
      <c r="Y124" s="249"/>
      <c r="Z124" s="249"/>
      <c r="AA124" s="249"/>
      <c r="AB124" s="249"/>
      <c r="AC124" s="249"/>
      <c r="AD124" s="249"/>
      <c r="AE124" s="249"/>
      <c r="AF124" s="249"/>
      <c r="AG124" s="249"/>
      <c r="AH124" s="249"/>
      <c r="AI124" s="249"/>
      <c r="AJ124" s="249"/>
      <c r="AK124" s="198"/>
    </row>
    <row r="125" spans="1:37" outlineLevel="2" x14ac:dyDescent="0.25">
      <c r="A125" s="418"/>
      <c r="B125" s="419"/>
      <c r="C125" s="419"/>
      <c r="D125" s="149" t="s">
        <v>28</v>
      </c>
      <c r="E125" s="245">
        <f t="shared" si="14"/>
        <v>0</v>
      </c>
      <c r="F125" s="248"/>
      <c r="G125" s="247"/>
      <c r="H125" s="311"/>
      <c r="I125" s="331"/>
      <c r="J125" s="318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249"/>
      <c r="AF125" s="249"/>
      <c r="AG125" s="249"/>
      <c r="AH125" s="249"/>
      <c r="AI125" s="249"/>
      <c r="AJ125" s="249"/>
      <c r="AK125" s="198"/>
    </row>
    <row r="126" spans="1:37" outlineLevel="2" x14ac:dyDescent="0.25">
      <c r="A126" s="418"/>
      <c r="B126" s="419"/>
      <c r="C126" s="419"/>
      <c r="D126" s="149" t="s">
        <v>29</v>
      </c>
      <c r="E126" s="245">
        <f t="shared" si="14"/>
        <v>0</v>
      </c>
      <c r="F126" s="248"/>
      <c r="G126" s="247"/>
      <c r="H126" s="311"/>
      <c r="I126" s="331"/>
      <c r="J126" s="335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249"/>
      <c r="AF126" s="249"/>
      <c r="AG126" s="249"/>
      <c r="AH126" s="249"/>
      <c r="AI126" s="249"/>
      <c r="AJ126" s="249"/>
      <c r="AK126" s="198"/>
    </row>
    <row r="127" spans="1:37" outlineLevel="2" x14ac:dyDescent="0.25">
      <c r="A127" s="418"/>
      <c r="B127" s="419"/>
      <c r="C127" s="419"/>
      <c r="D127" s="149" t="s">
        <v>30</v>
      </c>
      <c r="E127" s="245">
        <f t="shared" si="14"/>
        <v>0</v>
      </c>
      <c r="F127" s="248"/>
      <c r="G127" s="247"/>
      <c r="H127" s="247"/>
      <c r="I127" s="247"/>
      <c r="J127" s="248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198"/>
    </row>
    <row r="128" spans="1:37" ht="15.75" outlineLevel="2" thickBot="1" x14ac:dyDescent="0.3">
      <c r="A128" s="418"/>
      <c r="B128" s="419"/>
      <c r="C128" s="419"/>
      <c r="D128" s="151" t="s">
        <v>31</v>
      </c>
      <c r="E128" s="250">
        <f t="shared" si="14"/>
        <v>0</v>
      </c>
      <c r="F128" s="252"/>
      <c r="G128" s="251"/>
      <c r="H128" s="251"/>
      <c r="I128" s="251"/>
      <c r="J128" s="252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53"/>
      <c r="X128" s="253"/>
      <c r="Y128" s="253"/>
      <c r="Z128" s="253"/>
      <c r="AA128" s="253"/>
      <c r="AB128" s="253"/>
      <c r="AC128" s="253"/>
      <c r="AD128" s="253"/>
      <c r="AE128" s="253"/>
      <c r="AF128" s="253"/>
      <c r="AG128" s="253"/>
      <c r="AH128" s="253"/>
      <c r="AI128" s="253"/>
      <c r="AJ128" s="253"/>
      <c r="AK128" s="201"/>
    </row>
    <row r="129" spans="6:8" x14ac:dyDescent="0.25">
      <c r="F129" s="141"/>
      <c r="G129" s="309"/>
      <c r="H129" s="309"/>
    </row>
  </sheetData>
  <mergeCells count="39">
    <mergeCell ref="A15:A24"/>
    <mergeCell ref="B15:B24"/>
    <mergeCell ref="C15:C24"/>
    <mergeCell ref="A1:D1"/>
    <mergeCell ref="A3:C3"/>
    <mergeCell ref="A5:A14"/>
    <mergeCell ref="B5:B14"/>
    <mergeCell ref="C5:C1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C56"/>
    <mergeCell ref="A58:A67"/>
    <mergeCell ref="B58:B67"/>
    <mergeCell ref="C58:C67"/>
    <mergeCell ref="A68:A77"/>
    <mergeCell ref="B68:B77"/>
    <mergeCell ref="C68:C77"/>
    <mergeCell ref="A79:A88"/>
    <mergeCell ref="B79:B88"/>
    <mergeCell ref="C79:C88"/>
    <mergeCell ref="A89:A98"/>
    <mergeCell ref="B89:B98"/>
    <mergeCell ref="C89:C98"/>
    <mergeCell ref="A99:A108"/>
    <mergeCell ref="B99:B108"/>
    <mergeCell ref="C99:C108"/>
    <mergeCell ref="A109:A118"/>
    <mergeCell ref="B109:B118"/>
    <mergeCell ref="C109:C118"/>
    <mergeCell ref="A119:A128"/>
    <mergeCell ref="B119:B128"/>
    <mergeCell ref="C119:C12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84"/>
  <sheetViews>
    <sheetView zoomScale="85" zoomScaleNormal="85" workbookViewId="0">
      <selection activeCell="O42" sqref="O42"/>
    </sheetView>
  </sheetViews>
  <sheetFormatPr defaultRowHeight="15" outlineLevelRow="1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9.28515625" customWidth="1" outlineLevel="1"/>
  </cols>
  <sheetData>
    <row r="1" spans="1:8" ht="53.25" customHeight="1" thickBot="1" x14ac:dyDescent="0.4">
      <c r="A1" s="422" t="s">
        <v>70</v>
      </c>
      <c r="B1" s="422"/>
      <c r="C1" s="422"/>
      <c r="D1" s="423"/>
      <c r="E1" s="140" t="s">
        <v>32</v>
      </c>
      <c r="F1" s="301" t="s">
        <v>207</v>
      </c>
      <c r="G1" s="141" t="s">
        <v>71</v>
      </c>
      <c r="H1" s="141" t="s">
        <v>72</v>
      </c>
    </row>
    <row r="2" spans="1:8" ht="15.75" thickBot="1" x14ac:dyDescent="0.3">
      <c r="A2" s="84" t="s">
        <v>0</v>
      </c>
      <c r="B2" s="142" t="s">
        <v>73</v>
      </c>
      <c r="C2" s="142" t="s">
        <v>74</v>
      </c>
      <c r="D2" s="142" t="s">
        <v>18</v>
      </c>
      <c r="E2" s="33"/>
      <c r="F2" s="33"/>
      <c r="G2" s="33"/>
      <c r="H2" s="33"/>
    </row>
    <row r="3" spans="1:8" ht="15.75" thickBot="1" x14ac:dyDescent="0.3">
      <c r="A3" s="427" t="s">
        <v>75</v>
      </c>
      <c r="B3" s="427"/>
      <c r="C3" s="427"/>
      <c r="D3" s="143"/>
      <c r="E3" s="144">
        <f>SUM(E4:E33)</f>
        <v>0</v>
      </c>
      <c r="F3" s="145">
        <f>SUM(F4:F33)</f>
        <v>0</v>
      </c>
      <c r="G3" s="145">
        <f>SUM(G4:G33)</f>
        <v>0</v>
      </c>
      <c r="H3" s="146">
        <f>SUM(H4:H33)</f>
        <v>0</v>
      </c>
    </row>
    <row r="4" spans="1:8" ht="15" customHeight="1" outlineLevel="1" x14ac:dyDescent="0.25">
      <c r="A4" s="418" t="s">
        <v>76</v>
      </c>
      <c r="B4" s="418" t="s">
        <v>77</v>
      </c>
      <c r="C4" s="419">
        <v>713002</v>
      </c>
      <c r="D4" s="147" t="s">
        <v>22</v>
      </c>
      <c r="E4" s="148">
        <f>SUM(F4:H4)</f>
        <v>0</v>
      </c>
      <c r="F4" s="194"/>
      <c r="G4" s="195"/>
      <c r="H4" s="196"/>
    </row>
    <row r="5" spans="1:8" outlineLevel="1" x14ac:dyDescent="0.25">
      <c r="A5" s="418"/>
      <c r="B5" s="419"/>
      <c r="C5" s="419"/>
      <c r="D5" s="149" t="s">
        <v>23</v>
      </c>
      <c r="E5" s="150">
        <f>SUM(F5:H5)</f>
        <v>0</v>
      </c>
      <c r="F5" s="197"/>
      <c r="G5" s="198"/>
      <c r="H5" s="199"/>
    </row>
    <row r="6" spans="1:8" outlineLevel="1" x14ac:dyDescent="0.25">
      <c r="A6" s="418"/>
      <c r="B6" s="419"/>
      <c r="C6" s="419"/>
      <c r="D6" s="149" t="s">
        <v>24</v>
      </c>
      <c r="E6" s="150">
        <f t="shared" ref="E6:E33" si="0">SUM(F6:H6)</f>
        <v>0</v>
      </c>
      <c r="F6" s="197"/>
      <c r="G6" s="198"/>
      <c r="H6" s="199"/>
    </row>
    <row r="7" spans="1:8" outlineLevel="1" x14ac:dyDescent="0.25">
      <c r="A7" s="418"/>
      <c r="B7" s="419"/>
      <c r="C7" s="419"/>
      <c r="D7" s="149" t="s">
        <v>25</v>
      </c>
      <c r="E7" s="150">
        <f t="shared" si="0"/>
        <v>0</v>
      </c>
      <c r="F7" s="197"/>
      <c r="G7" s="198"/>
      <c r="H7" s="199"/>
    </row>
    <row r="8" spans="1:8" outlineLevel="1" x14ac:dyDescent="0.25">
      <c r="A8" s="418"/>
      <c r="B8" s="419"/>
      <c r="C8" s="419"/>
      <c r="D8" s="149" t="s">
        <v>26</v>
      </c>
      <c r="E8" s="150">
        <f t="shared" si="0"/>
        <v>0</v>
      </c>
      <c r="F8" s="197"/>
      <c r="G8" s="198"/>
      <c r="H8" s="199"/>
    </row>
    <row r="9" spans="1:8" outlineLevel="1" x14ac:dyDescent="0.25">
      <c r="A9" s="418"/>
      <c r="B9" s="419"/>
      <c r="C9" s="419"/>
      <c r="D9" s="149" t="s">
        <v>27</v>
      </c>
      <c r="E9" s="150">
        <f t="shared" si="0"/>
        <v>0</v>
      </c>
      <c r="F9" s="197"/>
      <c r="G9" s="198"/>
      <c r="H9" s="199"/>
    </row>
    <row r="10" spans="1:8" outlineLevel="1" x14ac:dyDescent="0.25">
      <c r="A10" s="418"/>
      <c r="B10" s="419"/>
      <c r="C10" s="419"/>
      <c r="D10" s="149" t="s">
        <v>28</v>
      </c>
      <c r="E10" s="150">
        <f t="shared" si="0"/>
        <v>0</v>
      </c>
      <c r="F10" s="197"/>
      <c r="G10" s="198"/>
      <c r="H10" s="199"/>
    </row>
    <row r="11" spans="1:8" outlineLevel="1" x14ac:dyDescent="0.25">
      <c r="A11" s="418"/>
      <c r="B11" s="419"/>
      <c r="C11" s="419"/>
      <c r="D11" s="149" t="s">
        <v>29</v>
      </c>
      <c r="E11" s="150">
        <f t="shared" si="0"/>
        <v>0</v>
      </c>
      <c r="F11" s="197"/>
      <c r="G11" s="198"/>
      <c r="H11" s="199"/>
    </row>
    <row r="12" spans="1:8" outlineLevel="1" x14ac:dyDescent="0.25">
      <c r="A12" s="418"/>
      <c r="B12" s="419"/>
      <c r="C12" s="419"/>
      <c r="D12" s="149" t="s">
        <v>30</v>
      </c>
      <c r="E12" s="150">
        <f t="shared" si="0"/>
        <v>0</v>
      </c>
      <c r="F12" s="197"/>
      <c r="G12" s="198"/>
      <c r="H12" s="199"/>
    </row>
    <row r="13" spans="1:8" ht="15.75" outlineLevel="1" thickBot="1" x14ac:dyDescent="0.3">
      <c r="A13" s="418"/>
      <c r="B13" s="419"/>
      <c r="C13" s="419"/>
      <c r="D13" s="151" t="s">
        <v>31</v>
      </c>
      <c r="E13" s="152">
        <f t="shared" si="0"/>
        <v>0</v>
      </c>
      <c r="F13" s="200"/>
      <c r="G13" s="201"/>
      <c r="H13" s="202"/>
    </row>
    <row r="14" spans="1:8" ht="15" customHeight="1" outlineLevel="1" x14ac:dyDescent="0.25">
      <c r="A14" s="418" t="s">
        <v>78</v>
      </c>
      <c r="B14" s="418" t="s">
        <v>126</v>
      </c>
      <c r="C14" s="419">
        <v>633002</v>
      </c>
      <c r="D14" s="147" t="s">
        <v>22</v>
      </c>
      <c r="E14" s="150">
        <f t="shared" si="0"/>
        <v>0</v>
      </c>
      <c r="F14" s="194"/>
      <c r="G14" s="195"/>
      <c r="H14" s="196"/>
    </row>
    <row r="15" spans="1:8" outlineLevel="1" x14ac:dyDescent="0.25">
      <c r="A15" s="418"/>
      <c r="B15" s="419"/>
      <c r="C15" s="419"/>
      <c r="D15" s="149" t="s">
        <v>23</v>
      </c>
      <c r="E15" s="150">
        <f t="shared" si="0"/>
        <v>0</v>
      </c>
      <c r="F15" s="197"/>
      <c r="G15" s="198"/>
      <c r="H15" s="199"/>
    </row>
    <row r="16" spans="1:8" outlineLevel="1" x14ac:dyDescent="0.25">
      <c r="A16" s="418"/>
      <c r="B16" s="419"/>
      <c r="C16" s="419"/>
      <c r="D16" s="149" t="s">
        <v>24</v>
      </c>
      <c r="E16" s="150">
        <f t="shared" si="0"/>
        <v>0</v>
      </c>
      <c r="F16" s="197"/>
      <c r="G16" s="198"/>
      <c r="H16" s="199"/>
    </row>
    <row r="17" spans="1:8" outlineLevel="1" x14ac:dyDescent="0.25">
      <c r="A17" s="418"/>
      <c r="B17" s="419"/>
      <c r="C17" s="419"/>
      <c r="D17" s="149" t="s">
        <v>25</v>
      </c>
      <c r="E17" s="150">
        <f t="shared" si="0"/>
        <v>0</v>
      </c>
      <c r="F17" s="197"/>
      <c r="G17" s="198"/>
      <c r="H17" s="199"/>
    </row>
    <row r="18" spans="1:8" outlineLevel="1" x14ac:dyDescent="0.25">
      <c r="A18" s="418"/>
      <c r="B18" s="419"/>
      <c r="C18" s="419"/>
      <c r="D18" s="149" t="s">
        <v>26</v>
      </c>
      <c r="E18" s="150">
        <f t="shared" si="0"/>
        <v>0</v>
      </c>
      <c r="F18" s="197"/>
      <c r="G18" s="198"/>
      <c r="H18" s="199"/>
    </row>
    <row r="19" spans="1:8" outlineLevel="1" x14ac:dyDescent="0.25">
      <c r="A19" s="418"/>
      <c r="B19" s="419"/>
      <c r="C19" s="419"/>
      <c r="D19" s="149" t="s">
        <v>27</v>
      </c>
      <c r="E19" s="150">
        <f t="shared" si="0"/>
        <v>0</v>
      </c>
      <c r="F19" s="197"/>
      <c r="G19" s="198"/>
      <c r="H19" s="199"/>
    </row>
    <row r="20" spans="1:8" outlineLevel="1" x14ac:dyDescent="0.25">
      <c r="A20" s="418"/>
      <c r="B20" s="419"/>
      <c r="C20" s="419"/>
      <c r="D20" s="149" t="s">
        <v>28</v>
      </c>
      <c r="E20" s="150">
        <f t="shared" si="0"/>
        <v>0</v>
      </c>
      <c r="F20" s="197"/>
      <c r="G20" s="198"/>
      <c r="H20" s="199"/>
    </row>
    <row r="21" spans="1:8" outlineLevel="1" x14ac:dyDescent="0.25">
      <c r="A21" s="418"/>
      <c r="B21" s="419"/>
      <c r="C21" s="419"/>
      <c r="D21" s="149" t="s">
        <v>29</v>
      </c>
      <c r="E21" s="150">
        <f t="shared" si="0"/>
        <v>0</v>
      </c>
      <c r="F21" s="197"/>
      <c r="G21" s="198"/>
      <c r="H21" s="199"/>
    </row>
    <row r="22" spans="1:8" outlineLevel="1" x14ac:dyDescent="0.25">
      <c r="A22" s="418"/>
      <c r="B22" s="419"/>
      <c r="C22" s="419"/>
      <c r="D22" s="149" t="s">
        <v>30</v>
      </c>
      <c r="E22" s="150">
        <f t="shared" si="0"/>
        <v>0</v>
      </c>
      <c r="F22" s="197"/>
      <c r="G22" s="198"/>
      <c r="H22" s="199"/>
    </row>
    <row r="23" spans="1:8" ht="15.75" outlineLevel="1" thickBot="1" x14ac:dyDescent="0.3">
      <c r="A23" s="418"/>
      <c r="B23" s="419"/>
      <c r="C23" s="419"/>
      <c r="D23" s="151" t="s">
        <v>31</v>
      </c>
      <c r="E23" s="152">
        <f t="shared" si="0"/>
        <v>0</v>
      </c>
      <c r="F23" s="200"/>
      <c r="G23" s="201"/>
      <c r="H23" s="202"/>
    </row>
    <row r="24" spans="1:8" outlineLevel="1" x14ac:dyDescent="0.25">
      <c r="A24" s="418" t="s">
        <v>79</v>
      </c>
      <c r="B24" s="419" t="s">
        <v>80</v>
      </c>
      <c r="C24" s="419">
        <v>637001</v>
      </c>
      <c r="D24" s="147" t="s">
        <v>22</v>
      </c>
      <c r="E24" s="150">
        <f t="shared" si="0"/>
        <v>0</v>
      </c>
      <c r="F24" s="194"/>
      <c r="G24" s="195"/>
      <c r="H24" s="196"/>
    </row>
    <row r="25" spans="1:8" outlineLevel="1" x14ac:dyDescent="0.25">
      <c r="A25" s="418"/>
      <c r="B25" s="419"/>
      <c r="C25" s="419"/>
      <c r="D25" s="149" t="s">
        <v>23</v>
      </c>
      <c r="E25" s="150">
        <f t="shared" si="0"/>
        <v>0</v>
      </c>
      <c r="F25" s="197"/>
      <c r="G25" s="198"/>
      <c r="H25" s="199"/>
    </row>
    <row r="26" spans="1:8" outlineLevel="1" x14ac:dyDescent="0.25">
      <c r="A26" s="418"/>
      <c r="B26" s="419"/>
      <c r="C26" s="419"/>
      <c r="D26" s="149" t="s">
        <v>24</v>
      </c>
      <c r="E26" s="150">
        <f t="shared" si="0"/>
        <v>0</v>
      </c>
      <c r="F26" s="197"/>
      <c r="G26" s="198"/>
      <c r="H26" s="199"/>
    </row>
    <row r="27" spans="1:8" outlineLevel="1" x14ac:dyDescent="0.25">
      <c r="A27" s="418"/>
      <c r="B27" s="419"/>
      <c r="C27" s="419"/>
      <c r="D27" s="149" t="s">
        <v>25</v>
      </c>
      <c r="E27" s="150">
        <f t="shared" si="0"/>
        <v>0</v>
      </c>
      <c r="F27" s="197"/>
      <c r="G27" s="198"/>
      <c r="H27" s="199"/>
    </row>
    <row r="28" spans="1:8" outlineLevel="1" x14ac:dyDescent="0.25">
      <c r="A28" s="418"/>
      <c r="B28" s="419"/>
      <c r="C28" s="419"/>
      <c r="D28" s="149" t="s">
        <v>26</v>
      </c>
      <c r="E28" s="150">
        <f t="shared" si="0"/>
        <v>0</v>
      </c>
      <c r="F28" s="197"/>
      <c r="G28" s="198"/>
      <c r="H28" s="199"/>
    </row>
    <row r="29" spans="1:8" outlineLevel="1" x14ac:dyDescent="0.25">
      <c r="A29" s="418"/>
      <c r="B29" s="419"/>
      <c r="C29" s="419"/>
      <c r="D29" s="149" t="s">
        <v>27</v>
      </c>
      <c r="E29" s="150">
        <f t="shared" si="0"/>
        <v>0</v>
      </c>
      <c r="F29" s="197"/>
      <c r="G29" s="198"/>
      <c r="H29" s="199"/>
    </row>
    <row r="30" spans="1:8" outlineLevel="1" x14ac:dyDescent="0.25">
      <c r="A30" s="418"/>
      <c r="B30" s="419"/>
      <c r="C30" s="419"/>
      <c r="D30" s="149" t="s">
        <v>28</v>
      </c>
      <c r="E30" s="150">
        <f t="shared" si="0"/>
        <v>0</v>
      </c>
      <c r="F30" s="197"/>
      <c r="G30" s="198"/>
      <c r="H30" s="199"/>
    </row>
    <row r="31" spans="1:8" outlineLevel="1" x14ac:dyDescent="0.25">
      <c r="A31" s="418"/>
      <c r="B31" s="419"/>
      <c r="C31" s="419"/>
      <c r="D31" s="149" t="s">
        <v>29</v>
      </c>
      <c r="E31" s="150">
        <f t="shared" si="0"/>
        <v>0</v>
      </c>
      <c r="F31" s="197"/>
      <c r="G31" s="198"/>
      <c r="H31" s="199"/>
    </row>
    <row r="32" spans="1:8" outlineLevel="1" x14ac:dyDescent="0.25">
      <c r="A32" s="418"/>
      <c r="B32" s="419"/>
      <c r="C32" s="419"/>
      <c r="D32" s="149" t="s">
        <v>30</v>
      </c>
      <c r="E32" s="150">
        <f t="shared" si="0"/>
        <v>0</v>
      </c>
      <c r="F32" s="197"/>
      <c r="G32" s="198"/>
      <c r="H32" s="199"/>
    </row>
    <row r="33" spans="1:9" ht="15.75" outlineLevel="1" thickBot="1" x14ac:dyDescent="0.3">
      <c r="A33" s="418"/>
      <c r="B33" s="419"/>
      <c r="C33" s="419"/>
      <c r="D33" s="151" t="s">
        <v>31</v>
      </c>
      <c r="E33" s="150">
        <f t="shared" si="0"/>
        <v>0</v>
      </c>
      <c r="F33" s="200"/>
      <c r="G33" s="201"/>
      <c r="H33" s="202"/>
    </row>
    <row r="34" spans="1:9" ht="15.75" thickBot="1" x14ac:dyDescent="0.3">
      <c r="A34" s="426" t="s">
        <v>81</v>
      </c>
      <c r="B34" s="426"/>
      <c r="C34" s="426"/>
      <c r="D34" s="153"/>
      <c r="E34" s="144">
        <f>SUM(E35:E84)</f>
        <v>9617295.5616313573</v>
      </c>
      <c r="F34" s="145">
        <f>SUM(F35:F84)</f>
        <v>9617295.5616313573</v>
      </c>
      <c r="G34" s="145">
        <f>SUM(G35:G84)</f>
        <v>0</v>
      </c>
      <c r="H34" s="146">
        <f>SUM(H35:H84)</f>
        <v>0</v>
      </c>
    </row>
    <row r="35" spans="1:9" ht="15" customHeight="1" outlineLevel="1" x14ac:dyDescent="0.25">
      <c r="A35" s="418" t="s">
        <v>82</v>
      </c>
      <c r="B35" s="419" t="s">
        <v>83</v>
      </c>
      <c r="C35" s="419">
        <v>635002</v>
      </c>
      <c r="D35" s="147" t="s">
        <v>22</v>
      </c>
      <c r="E35" s="150">
        <f t="shared" ref="E35:E64" si="1">SUM(F35:H35)</f>
        <v>2318429.955518215</v>
      </c>
      <c r="F35" s="194">
        <f>TCO!D21</f>
        <v>2318429.955518215</v>
      </c>
      <c r="G35" s="195"/>
      <c r="H35" s="196"/>
    </row>
    <row r="36" spans="1:9" outlineLevel="1" x14ac:dyDescent="0.25">
      <c r="A36" s="418"/>
      <c r="B36" s="419"/>
      <c r="C36" s="419"/>
      <c r="D36" s="149" t="s">
        <v>23</v>
      </c>
      <c r="E36" s="150">
        <f t="shared" si="1"/>
        <v>2318429.955518215</v>
      </c>
      <c r="F36" s="197">
        <f>TCO!D21</f>
        <v>2318429.955518215</v>
      </c>
      <c r="G36" s="198"/>
      <c r="H36" s="199"/>
    </row>
    <row r="37" spans="1:9" outlineLevel="1" x14ac:dyDescent="0.25">
      <c r="A37" s="418"/>
      <c r="B37" s="419"/>
      <c r="C37" s="419"/>
      <c r="D37" s="149" t="s">
        <v>24</v>
      </c>
      <c r="E37" s="150">
        <f t="shared" si="1"/>
        <v>2179324.1581871221</v>
      </c>
      <c r="F37" s="197">
        <v>2179324.1581871221</v>
      </c>
      <c r="G37" s="198"/>
      <c r="H37" s="199"/>
      <c r="I37" s="338"/>
    </row>
    <row r="38" spans="1:9" outlineLevel="1" x14ac:dyDescent="0.25">
      <c r="A38" s="418"/>
      <c r="B38" s="419"/>
      <c r="C38" s="419"/>
      <c r="D38" s="149" t="s">
        <v>25</v>
      </c>
      <c r="E38" s="150">
        <f t="shared" si="1"/>
        <v>1656286.3602222127</v>
      </c>
      <c r="F38" s="323">
        <v>1656286.3602222127</v>
      </c>
      <c r="G38" s="198"/>
      <c r="H38" s="199"/>
      <c r="I38" s="338"/>
    </row>
    <row r="39" spans="1:9" outlineLevel="1" x14ac:dyDescent="0.25">
      <c r="A39" s="418"/>
      <c r="B39" s="419"/>
      <c r="C39" s="419"/>
      <c r="D39" s="149" t="s">
        <v>26</v>
      </c>
      <c r="E39" s="150">
        <f t="shared" si="1"/>
        <v>894394.63451999496</v>
      </c>
      <c r="F39" s="323">
        <v>894394.63451999496</v>
      </c>
      <c r="G39" s="198"/>
      <c r="H39" s="199"/>
      <c r="I39" s="338"/>
    </row>
    <row r="40" spans="1:9" outlineLevel="1" x14ac:dyDescent="0.25">
      <c r="A40" s="418"/>
      <c r="B40" s="419"/>
      <c r="C40" s="419"/>
      <c r="D40" s="149" t="s">
        <v>27</v>
      </c>
      <c r="E40" s="150">
        <f t="shared" si="1"/>
        <v>250430.49766559861</v>
      </c>
      <c r="F40" s="323">
        <v>250430.49766559861</v>
      </c>
      <c r="G40" s="198"/>
      <c r="H40" s="199"/>
      <c r="I40" s="338"/>
    </row>
    <row r="41" spans="1:9" outlineLevel="1" x14ac:dyDescent="0.25">
      <c r="A41" s="418"/>
      <c r="B41" s="419"/>
      <c r="C41" s="419"/>
      <c r="D41" s="149" t="s">
        <v>28</v>
      </c>
      <c r="E41" s="150">
        <f t="shared" si="1"/>
        <v>0</v>
      </c>
      <c r="F41" s="323"/>
      <c r="G41" s="198"/>
      <c r="H41" s="199"/>
    </row>
    <row r="42" spans="1:9" outlineLevel="1" x14ac:dyDescent="0.25">
      <c r="A42" s="418"/>
      <c r="B42" s="419"/>
      <c r="C42" s="419"/>
      <c r="D42" s="149" t="s">
        <v>29</v>
      </c>
      <c r="E42" s="150">
        <f t="shared" si="1"/>
        <v>0</v>
      </c>
      <c r="F42" s="197"/>
      <c r="G42" s="198"/>
      <c r="H42" s="199"/>
    </row>
    <row r="43" spans="1:9" outlineLevel="1" x14ac:dyDescent="0.25">
      <c r="A43" s="418"/>
      <c r="B43" s="419"/>
      <c r="C43" s="419"/>
      <c r="D43" s="149" t="s">
        <v>30</v>
      </c>
      <c r="E43" s="150">
        <f t="shared" si="1"/>
        <v>0</v>
      </c>
      <c r="F43" s="197"/>
      <c r="G43" s="198"/>
      <c r="H43" s="199"/>
    </row>
    <row r="44" spans="1:9" ht="15.75" outlineLevel="1" thickBot="1" x14ac:dyDescent="0.3">
      <c r="A44" s="418"/>
      <c r="B44" s="419"/>
      <c r="C44" s="419"/>
      <c r="D44" s="151" t="s">
        <v>31</v>
      </c>
      <c r="E44" s="152">
        <f t="shared" si="1"/>
        <v>0</v>
      </c>
      <c r="F44" s="200"/>
      <c r="G44" s="201"/>
      <c r="H44" s="202"/>
    </row>
    <row r="45" spans="1:9" ht="15" customHeight="1" outlineLevel="1" x14ac:dyDescent="0.25">
      <c r="A45" s="418" t="s">
        <v>84</v>
      </c>
      <c r="B45" s="418" t="s">
        <v>77</v>
      </c>
      <c r="C45" s="419">
        <v>718002</v>
      </c>
      <c r="D45" s="147" t="s">
        <v>22</v>
      </c>
      <c r="E45" s="150">
        <f t="shared" si="1"/>
        <v>0</v>
      </c>
      <c r="F45" s="194"/>
      <c r="G45" s="195"/>
      <c r="H45" s="196"/>
    </row>
    <row r="46" spans="1:9" outlineLevel="1" x14ac:dyDescent="0.25">
      <c r="A46" s="418"/>
      <c r="B46" s="419"/>
      <c r="C46" s="419"/>
      <c r="D46" s="149" t="s">
        <v>23</v>
      </c>
      <c r="E46" s="150">
        <f t="shared" si="1"/>
        <v>0</v>
      </c>
      <c r="F46" s="197"/>
      <c r="G46" s="198"/>
      <c r="H46" s="199"/>
    </row>
    <row r="47" spans="1:9" outlineLevel="1" x14ac:dyDescent="0.25">
      <c r="A47" s="418"/>
      <c r="B47" s="419"/>
      <c r="C47" s="419"/>
      <c r="D47" s="149" t="s">
        <v>24</v>
      </c>
      <c r="E47" s="150">
        <f t="shared" si="1"/>
        <v>0</v>
      </c>
      <c r="F47" s="197"/>
      <c r="G47" s="198"/>
      <c r="H47" s="199"/>
    </row>
    <row r="48" spans="1:9" outlineLevel="1" x14ac:dyDescent="0.25">
      <c r="A48" s="418"/>
      <c r="B48" s="419"/>
      <c r="C48" s="419"/>
      <c r="D48" s="149" t="s">
        <v>25</v>
      </c>
      <c r="E48" s="150">
        <f t="shared" si="1"/>
        <v>0</v>
      </c>
      <c r="F48" s="197"/>
      <c r="G48" s="198"/>
      <c r="H48" s="199"/>
    </row>
    <row r="49" spans="1:8" outlineLevel="1" x14ac:dyDescent="0.25">
      <c r="A49" s="418"/>
      <c r="B49" s="419"/>
      <c r="C49" s="419"/>
      <c r="D49" s="149" t="s">
        <v>26</v>
      </c>
      <c r="E49" s="150">
        <f t="shared" si="1"/>
        <v>0</v>
      </c>
      <c r="F49" s="197"/>
      <c r="G49" s="198"/>
      <c r="H49" s="199"/>
    </row>
    <row r="50" spans="1:8" outlineLevel="1" x14ac:dyDescent="0.25">
      <c r="A50" s="418"/>
      <c r="B50" s="419"/>
      <c r="C50" s="419"/>
      <c r="D50" s="149" t="s">
        <v>27</v>
      </c>
      <c r="E50" s="150">
        <f t="shared" si="1"/>
        <v>0</v>
      </c>
      <c r="F50" s="197"/>
      <c r="G50" s="198"/>
      <c r="H50" s="199"/>
    </row>
    <row r="51" spans="1:8" outlineLevel="1" x14ac:dyDescent="0.25">
      <c r="A51" s="418"/>
      <c r="B51" s="419"/>
      <c r="C51" s="419"/>
      <c r="D51" s="149" t="s">
        <v>28</v>
      </c>
      <c r="E51" s="150">
        <f t="shared" si="1"/>
        <v>0</v>
      </c>
      <c r="F51" s="197"/>
      <c r="G51" s="198"/>
      <c r="H51" s="199"/>
    </row>
    <row r="52" spans="1:8" outlineLevel="1" x14ac:dyDescent="0.25">
      <c r="A52" s="418"/>
      <c r="B52" s="419"/>
      <c r="C52" s="419"/>
      <c r="D52" s="149" t="s">
        <v>29</v>
      </c>
      <c r="E52" s="150">
        <f t="shared" si="1"/>
        <v>0</v>
      </c>
      <c r="F52" s="197"/>
      <c r="G52" s="198"/>
      <c r="H52" s="199"/>
    </row>
    <row r="53" spans="1:8" outlineLevel="1" x14ac:dyDescent="0.25">
      <c r="A53" s="418"/>
      <c r="B53" s="419"/>
      <c r="C53" s="419"/>
      <c r="D53" s="149" t="s">
        <v>30</v>
      </c>
      <c r="E53" s="150">
        <f t="shared" si="1"/>
        <v>0</v>
      </c>
      <c r="F53" s="197"/>
      <c r="G53" s="198"/>
      <c r="H53" s="199"/>
    </row>
    <row r="54" spans="1:8" ht="15.75" outlineLevel="1" thickBot="1" x14ac:dyDescent="0.3">
      <c r="A54" s="418"/>
      <c r="B54" s="419"/>
      <c r="C54" s="419"/>
      <c r="D54" s="151" t="s">
        <v>31</v>
      </c>
      <c r="E54" s="152">
        <f t="shared" si="1"/>
        <v>0</v>
      </c>
      <c r="F54" s="200"/>
      <c r="G54" s="201"/>
      <c r="H54" s="202"/>
    </row>
    <row r="55" spans="1:8" ht="15" customHeight="1" outlineLevel="1" x14ac:dyDescent="0.25">
      <c r="A55" s="418" t="s">
        <v>85</v>
      </c>
      <c r="B55" s="419"/>
      <c r="C55" s="419"/>
      <c r="D55" s="147" t="s">
        <v>22</v>
      </c>
      <c r="E55" s="150">
        <f t="shared" si="1"/>
        <v>0</v>
      </c>
      <c r="F55" s="194"/>
      <c r="G55" s="195"/>
      <c r="H55" s="196"/>
    </row>
    <row r="56" spans="1:8" outlineLevel="1" x14ac:dyDescent="0.25">
      <c r="A56" s="418"/>
      <c r="B56" s="419"/>
      <c r="C56" s="419"/>
      <c r="D56" s="149" t="s">
        <v>23</v>
      </c>
      <c r="E56" s="150">
        <f t="shared" si="1"/>
        <v>0</v>
      </c>
      <c r="F56" s="197"/>
      <c r="G56" s="198"/>
      <c r="H56" s="199"/>
    </row>
    <row r="57" spans="1:8" outlineLevel="1" x14ac:dyDescent="0.25">
      <c r="A57" s="418"/>
      <c r="B57" s="419"/>
      <c r="C57" s="419"/>
      <c r="D57" s="149" t="s">
        <v>24</v>
      </c>
      <c r="E57" s="150">
        <f t="shared" si="1"/>
        <v>0</v>
      </c>
      <c r="F57" s="197"/>
      <c r="G57" s="198"/>
      <c r="H57" s="199"/>
    </row>
    <row r="58" spans="1:8" outlineLevel="1" x14ac:dyDescent="0.25">
      <c r="A58" s="418"/>
      <c r="B58" s="419"/>
      <c r="C58" s="419"/>
      <c r="D58" s="149" t="s">
        <v>25</v>
      </c>
      <c r="E58" s="150">
        <f t="shared" si="1"/>
        <v>0</v>
      </c>
      <c r="F58" s="197"/>
      <c r="G58" s="198"/>
      <c r="H58" s="199"/>
    </row>
    <row r="59" spans="1:8" outlineLevel="1" x14ac:dyDescent="0.25">
      <c r="A59" s="418"/>
      <c r="B59" s="419"/>
      <c r="C59" s="419"/>
      <c r="D59" s="149" t="s">
        <v>26</v>
      </c>
      <c r="E59" s="150">
        <f t="shared" si="1"/>
        <v>0</v>
      </c>
      <c r="F59" s="197"/>
      <c r="G59" s="198"/>
      <c r="H59" s="199"/>
    </row>
    <row r="60" spans="1:8" outlineLevel="1" x14ac:dyDescent="0.25">
      <c r="A60" s="418"/>
      <c r="B60" s="419"/>
      <c r="C60" s="419"/>
      <c r="D60" s="149" t="s">
        <v>27</v>
      </c>
      <c r="E60" s="150">
        <f t="shared" si="1"/>
        <v>0</v>
      </c>
      <c r="F60" s="197"/>
      <c r="G60" s="198"/>
      <c r="H60" s="199"/>
    </row>
    <row r="61" spans="1:8" outlineLevel="1" x14ac:dyDescent="0.25">
      <c r="A61" s="418"/>
      <c r="B61" s="419"/>
      <c r="C61" s="419"/>
      <c r="D61" s="149" t="s">
        <v>28</v>
      </c>
      <c r="E61" s="150">
        <f t="shared" si="1"/>
        <v>0</v>
      </c>
      <c r="F61" s="197"/>
      <c r="G61" s="198"/>
      <c r="H61" s="199"/>
    </row>
    <row r="62" spans="1:8" outlineLevel="1" x14ac:dyDescent="0.25">
      <c r="A62" s="418"/>
      <c r="B62" s="419"/>
      <c r="C62" s="419"/>
      <c r="D62" s="149" t="s">
        <v>29</v>
      </c>
      <c r="E62" s="150">
        <f t="shared" si="1"/>
        <v>0</v>
      </c>
      <c r="F62" s="197"/>
      <c r="G62" s="198"/>
      <c r="H62" s="199"/>
    </row>
    <row r="63" spans="1:8" outlineLevel="1" x14ac:dyDescent="0.25">
      <c r="A63" s="418"/>
      <c r="B63" s="419"/>
      <c r="C63" s="419"/>
      <c r="D63" s="149" t="s">
        <v>30</v>
      </c>
      <c r="E63" s="150">
        <f t="shared" si="1"/>
        <v>0</v>
      </c>
      <c r="F63" s="197"/>
      <c r="G63" s="198"/>
      <c r="H63" s="199"/>
    </row>
    <row r="64" spans="1:8" ht="15.75" outlineLevel="1" thickBot="1" x14ac:dyDescent="0.3">
      <c r="A64" s="418"/>
      <c r="B64" s="419"/>
      <c r="C64" s="419"/>
      <c r="D64" s="151" t="s">
        <v>31</v>
      </c>
      <c r="E64" s="152">
        <f t="shared" si="1"/>
        <v>0</v>
      </c>
      <c r="F64" s="200"/>
      <c r="G64" s="201"/>
      <c r="H64" s="202"/>
    </row>
    <row r="65" spans="1:8" ht="15" customHeight="1" outlineLevel="1" x14ac:dyDescent="0.25">
      <c r="A65" s="418" t="s">
        <v>86</v>
      </c>
      <c r="B65" s="419"/>
      <c r="C65" s="419"/>
      <c r="D65" s="147" t="s">
        <v>22</v>
      </c>
      <c r="E65" s="150">
        <f>SUM(F65:H65)</f>
        <v>0</v>
      </c>
      <c r="F65" s="194"/>
      <c r="G65" s="195"/>
      <c r="H65" s="196"/>
    </row>
    <row r="66" spans="1:8" outlineLevel="1" x14ac:dyDescent="0.25">
      <c r="A66" s="418"/>
      <c r="B66" s="419"/>
      <c r="C66" s="419"/>
      <c r="D66" s="149" t="s">
        <v>23</v>
      </c>
      <c r="E66" s="150">
        <f t="shared" ref="E66:E84" si="2">SUM(F66:H66)</f>
        <v>0</v>
      </c>
      <c r="F66" s="197"/>
      <c r="G66" s="198"/>
      <c r="H66" s="199"/>
    </row>
    <row r="67" spans="1:8" outlineLevel="1" x14ac:dyDescent="0.25">
      <c r="A67" s="418"/>
      <c r="B67" s="419"/>
      <c r="C67" s="419"/>
      <c r="D67" s="149" t="s">
        <v>24</v>
      </c>
      <c r="E67" s="150">
        <f t="shared" si="2"/>
        <v>0</v>
      </c>
      <c r="F67" s="197"/>
      <c r="G67" s="198"/>
      <c r="H67" s="199"/>
    </row>
    <row r="68" spans="1:8" outlineLevel="1" x14ac:dyDescent="0.25">
      <c r="A68" s="418"/>
      <c r="B68" s="419"/>
      <c r="C68" s="419"/>
      <c r="D68" s="149" t="s">
        <v>25</v>
      </c>
      <c r="E68" s="150">
        <f t="shared" si="2"/>
        <v>0</v>
      </c>
      <c r="F68" s="197"/>
      <c r="G68" s="198"/>
      <c r="H68" s="199"/>
    </row>
    <row r="69" spans="1:8" outlineLevel="1" x14ac:dyDescent="0.25">
      <c r="A69" s="418"/>
      <c r="B69" s="419"/>
      <c r="C69" s="419"/>
      <c r="D69" s="149" t="s">
        <v>26</v>
      </c>
      <c r="E69" s="150">
        <f t="shared" si="2"/>
        <v>0</v>
      </c>
      <c r="F69" s="197"/>
      <c r="G69" s="198"/>
      <c r="H69" s="199"/>
    </row>
    <row r="70" spans="1:8" outlineLevel="1" x14ac:dyDescent="0.25">
      <c r="A70" s="418"/>
      <c r="B70" s="419"/>
      <c r="C70" s="419"/>
      <c r="D70" s="149" t="s">
        <v>27</v>
      </c>
      <c r="E70" s="150">
        <f t="shared" si="2"/>
        <v>0</v>
      </c>
      <c r="F70" s="197"/>
      <c r="G70" s="198"/>
      <c r="H70" s="199"/>
    </row>
    <row r="71" spans="1:8" outlineLevel="1" x14ac:dyDescent="0.25">
      <c r="A71" s="418"/>
      <c r="B71" s="419"/>
      <c r="C71" s="419"/>
      <c r="D71" s="149" t="s">
        <v>28</v>
      </c>
      <c r="E71" s="150">
        <f t="shared" si="2"/>
        <v>0</v>
      </c>
      <c r="F71" s="197"/>
      <c r="G71" s="198"/>
      <c r="H71" s="199"/>
    </row>
    <row r="72" spans="1:8" outlineLevel="1" x14ac:dyDescent="0.25">
      <c r="A72" s="418"/>
      <c r="B72" s="419"/>
      <c r="C72" s="419"/>
      <c r="D72" s="149" t="s">
        <v>29</v>
      </c>
      <c r="E72" s="150">
        <f t="shared" si="2"/>
        <v>0</v>
      </c>
      <c r="F72" s="197"/>
      <c r="G72" s="198"/>
      <c r="H72" s="199"/>
    </row>
    <row r="73" spans="1:8" outlineLevel="1" x14ac:dyDescent="0.25">
      <c r="A73" s="418"/>
      <c r="B73" s="419"/>
      <c r="C73" s="419"/>
      <c r="D73" s="149" t="s">
        <v>30</v>
      </c>
      <c r="E73" s="150">
        <f t="shared" si="2"/>
        <v>0</v>
      </c>
      <c r="F73" s="197"/>
      <c r="G73" s="198"/>
      <c r="H73" s="199"/>
    </row>
    <row r="74" spans="1:8" ht="15.75" outlineLevel="1" thickBot="1" x14ac:dyDescent="0.3">
      <c r="A74" s="418"/>
      <c r="B74" s="419"/>
      <c r="C74" s="419"/>
      <c r="D74" s="151" t="s">
        <v>31</v>
      </c>
      <c r="E74" s="152">
        <f t="shared" si="2"/>
        <v>0</v>
      </c>
      <c r="F74" s="200"/>
      <c r="G74" s="201"/>
      <c r="H74" s="202"/>
    </row>
    <row r="75" spans="1:8" outlineLevel="1" x14ac:dyDescent="0.25">
      <c r="A75" s="418" t="s">
        <v>79</v>
      </c>
      <c r="B75" s="419" t="s">
        <v>80</v>
      </c>
      <c r="C75" s="419">
        <v>637001</v>
      </c>
      <c r="D75" s="147" t="s">
        <v>22</v>
      </c>
      <c r="E75" s="150">
        <f t="shared" si="2"/>
        <v>0</v>
      </c>
      <c r="F75" s="194"/>
      <c r="G75" s="195"/>
      <c r="H75" s="196"/>
    </row>
    <row r="76" spans="1:8" outlineLevel="1" x14ac:dyDescent="0.25">
      <c r="A76" s="418"/>
      <c r="B76" s="419"/>
      <c r="C76" s="419"/>
      <c r="D76" s="149" t="s">
        <v>23</v>
      </c>
      <c r="E76" s="150">
        <f t="shared" si="2"/>
        <v>0</v>
      </c>
      <c r="F76" s="197"/>
      <c r="G76" s="198"/>
      <c r="H76" s="199"/>
    </row>
    <row r="77" spans="1:8" outlineLevel="1" x14ac:dyDescent="0.25">
      <c r="A77" s="418"/>
      <c r="B77" s="419"/>
      <c r="C77" s="419"/>
      <c r="D77" s="149" t="s">
        <v>24</v>
      </c>
      <c r="E77" s="150">
        <f t="shared" si="2"/>
        <v>0</v>
      </c>
      <c r="F77" s="197"/>
      <c r="G77" s="198"/>
      <c r="H77" s="199"/>
    </row>
    <row r="78" spans="1:8" outlineLevel="1" x14ac:dyDescent="0.25">
      <c r="A78" s="418"/>
      <c r="B78" s="419"/>
      <c r="C78" s="419"/>
      <c r="D78" s="149" t="s">
        <v>25</v>
      </c>
      <c r="E78" s="150">
        <f t="shared" si="2"/>
        <v>0</v>
      </c>
      <c r="F78" s="197"/>
      <c r="G78" s="198"/>
      <c r="H78" s="199"/>
    </row>
    <row r="79" spans="1:8" outlineLevel="1" x14ac:dyDescent="0.25">
      <c r="A79" s="418"/>
      <c r="B79" s="419"/>
      <c r="C79" s="419"/>
      <c r="D79" s="149" t="s">
        <v>26</v>
      </c>
      <c r="E79" s="150">
        <f t="shared" si="2"/>
        <v>0</v>
      </c>
      <c r="F79" s="197"/>
      <c r="G79" s="198"/>
      <c r="H79" s="199"/>
    </row>
    <row r="80" spans="1:8" outlineLevel="1" x14ac:dyDescent="0.25">
      <c r="A80" s="418"/>
      <c r="B80" s="419"/>
      <c r="C80" s="419"/>
      <c r="D80" s="149" t="s">
        <v>27</v>
      </c>
      <c r="E80" s="150">
        <f t="shared" si="2"/>
        <v>0</v>
      </c>
      <c r="F80" s="197"/>
      <c r="G80" s="198"/>
      <c r="H80" s="199"/>
    </row>
    <row r="81" spans="1:8" outlineLevel="1" x14ac:dyDescent="0.25">
      <c r="A81" s="418"/>
      <c r="B81" s="419"/>
      <c r="C81" s="419"/>
      <c r="D81" s="149" t="s">
        <v>28</v>
      </c>
      <c r="E81" s="150">
        <f t="shared" si="2"/>
        <v>0</v>
      </c>
      <c r="F81" s="197"/>
      <c r="G81" s="198"/>
      <c r="H81" s="199"/>
    </row>
    <row r="82" spans="1:8" outlineLevel="1" x14ac:dyDescent="0.25">
      <c r="A82" s="418"/>
      <c r="B82" s="419"/>
      <c r="C82" s="419"/>
      <c r="D82" s="149" t="s">
        <v>29</v>
      </c>
      <c r="E82" s="150">
        <f t="shared" si="2"/>
        <v>0</v>
      </c>
      <c r="F82" s="197"/>
      <c r="G82" s="198"/>
      <c r="H82" s="199"/>
    </row>
    <row r="83" spans="1:8" outlineLevel="1" x14ac:dyDescent="0.25">
      <c r="A83" s="418"/>
      <c r="B83" s="419"/>
      <c r="C83" s="419"/>
      <c r="D83" s="149" t="s">
        <v>30</v>
      </c>
      <c r="E83" s="150">
        <f t="shared" si="2"/>
        <v>0</v>
      </c>
      <c r="F83" s="197"/>
      <c r="G83" s="198"/>
      <c r="H83" s="199"/>
    </row>
    <row r="84" spans="1:8" ht="15.75" outlineLevel="1" thickBot="1" x14ac:dyDescent="0.3">
      <c r="A84" s="418"/>
      <c r="B84" s="419"/>
      <c r="C84" s="419"/>
      <c r="D84" s="151" t="s">
        <v>31</v>
      </c>
      <c r="E84" s="152">
        <f t="shared" si="2"/>
        <v>0</v>
      </c>
      <c r="F84" s="200"/>
      <c r="G84" s="201"/>
      <c r="H84" s="202"/>
    </row>
  </sheetData>
  <mergeCells count="27">
    <mergeCell ref="A14:A23"/>
    <mergeCell ref="B14:B23"/>
    <mergeCell ref="C14:C23"/>
    <mergeCell ref="A1:D1"/>
    <mergeCell ref="A3:C3"/>
    <mergeCell ref="A4:A13"/>
    <mergeCell ref="B4:B13"/>
    <mergeCell ref="C4:C13"/>
    <mergeCell ref="A24:A33"/>
    <mergeCell ref="B24:B33"/>
    <mergeCell ref="C24:C33"/>
    <mergeCell ref="A34:C34"/>
    <mergeCell ref="A35:A44"/>
    <mergeCell ref="B35:B44"/>
    <mergeCell ref="C35:C44"/>
    <mergeCell ref="A45:A54"/>
    <mergeCell ref="B45:B54"/>
    <mergeCell ref="C45:C54"/>
    <mergeCell ref="A55:A64"/>
    <mergeCell ref="B55:B64"/>
    <mergeCell ref="C55:C64"/>
    <mergeCell ref="A65:A74"/>
    <mergeCell ref="B65:B74"/>
    <mergeCell ref="C65:C74"/>
    <mergeCell ref="A75:A84"/>
    <mergeCell ref="B75:B84"/>
    <mergeCell ref="C75:C8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80" zoomScaleNormal="80" workbookViewId="0">
      <selection activeCell="D10" sqref="D10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10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11</v>
      </c>
      <c r="D2" s="48">
        <v>10</v>
      </c>
    </row>
    <row r="3" spans="1:4" ht="41.45" customHeight="1" x14ac:dyDescent="0.25">
      <c r="A3" s="428" t="s">
        <v>5</v>
      </c>
      <c r="B3" s="442" t="s">
        <v>14</v>
      </c>
      <c r="C3" s="444" t="s">
        <v>12</v>
      </c>
      <c r="D3" s="430">
        <v>0.04</v>
      </c>
    </row>
    <row r="4" spans="1:4" ht="63" customHeight="1" thickBot="1" x14ac:dyDescent="0.3">
      <c r="A4" s="429"/>
      <c r="B4" s="443"/>
      <c r="C4" s="445"/>
      <c r="D4" s="431"/>
    </row>
    <row r="5" spans="1:4" ht="49.5" x14ac:dyDescent="0.25">
      <c r="A5" s="432" t="s">
        <v>6</v>
      </c>
      <c r="B5" s="7" t="s">
        <v>7</v>
      </c>
      <c r="C5" s="448" t="s">
        <v>12</v>
      </c>
      <c r="D5" s="434">
        <v>0.05</v>
      </c>
    </row>
    <row r="6" spans="1:4" ht="50.25" thickBot="1" x14ac:dyDescent="0.3">
      <c r="A6" s="433"/>
      <c r="B6" s="6" t="s">
        <v>8</v>
      </c>
      <c r="C6" s="449"/>
      <c r="D6" s="435"/>
    </row>
    <row r="7" spans="1:4" ht="15" customHeight="1" x14ac:dyDescent="0.25">
      <c r="A7" s="436" t="s">
        <v>9</v>
      </c>
      <c r="B7" s="440" t="s">
        <v>212</v>
      </c>
      <c r="C7" s="446" t="s">
        <v>15</v>
      </c>
      <c r="D7" s="438">
        <v>9.7270000000000003</v>
      </c>
    </row>
    <row r="8" spans="1:4" ht="93.75" customHeight="1" thickBot="1" x14ac:dyDescent="0.3">
      <c r="A8" s="437"/>
      <c r="B8" s="441"/>
      <c r="C8" s="447"/>
      <c r="D8" s="439"/>
    </row>
    <row r="9" spans="1:4" ht="17.25" thickBot="1" x14ac:dyDescent="0.3">
      <c r="A9" s="191" t="s">
        <v>22</v>
      </c>
      <c r="B9" s="191" t="s">
        <v>69</v>
      </c>
      <c r="C9" s="192" t="s">
        <v>11</v>
      </c>
      <c r="D9" s="193">
        <v>2017</v>
      </c>
    </row>
    <row r="10" spans="1:4" ht="17.25" thickBot="1" x14ac:dyDescent="0.3">
      <c r="A10" s="223" t="s">
        <v>131</v>
      </c>
      <c r="B10" s="224" t="s">
        <v>132</v>
      </c>
      <c r="C10" s="225" t="s">
        <v>133</v>
      </c>
      <c r="D10" s="226">
        <f>163*12</f>
        <v>1956</v>
      </c>
    </row>
  </sheetData>
  <mergeCells count="11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Úvod</vt:lpstr>
      <vt:lpstr>CBA - Cloud</vt:lpstr>
      <vt:lpstr>Analyza citlivosti - Cloud</vt:lpstr>
      <vt:lpstr>Prínosy - Cloud</vt:lpstr>
      <vt:lpstr>Výdavky - Cloud</vt:lpstr>
      <vt:lpstr>Cloudové služby - Cloud</vt:lpstr>
      <vt:lpstr>Parametre - Cloud</vt:lpstr>
      <vt:lpstr>Výpočet kvalitat. prínosov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2016-02-18T16:27:25Z</dcterms:created>
  <dcterms:modified xsi:type="dcterms:W3CDTF">2017-03-07T09:39:39Z</dcterms:modified>
</cp:coreProperties>
</file>